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Ex8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Ex9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Ex10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eliana2184039_correo_uis_edu_co/Documents/trabajo grado/TRABAJO DE GRADO/"/>
    </mc:Choice>
  </mc:AlternateContent>
  <xr:revisionPtr revIDLastSave="1" documentId="13_ncr:1_{67E79E1C-8495-4666-89F4-8FDF19D17352}" xr6:coauthVersionLast="47" xr6:coauthVersionMax="47" xr10:uidLastSave="{F1D35EF9-78B4-42D4-96D8-3A402DB1E7AF}"/>
  <bookViews>
    <workbookView xWindow="-120" yWindow="-120" windowWidth="20730" windowHeight="11160" activeTab="2" xr2:uid="{00000000-000D-0000-FFFF-FFFF00000000}"/>
  </bookViews>
  <sheets>
    <sheet name="T.M LINEAS" sheetId="11" r:id="rId1"/>
    <sheet name="Diligenciamiento " sheetId="12" r:id="rId2"/>
    <sheet name="TM" sheetId="2" r:id="rId3"/>
    <sheet name="linea 1" sheetId="3" r:id="rId4"/>
    <sheet name="LINEA 2" sheetId="4" r:id="rId5"/>
    <sheet name="LINEA 3" sheetId="5" r:id="rId6"/>
  </sheets>
  <externalReferences>
    <externalReference r:id="rId7"/>
  </externalReferences>
  <definedNames>
    <definedName name="_xlnm._FilterDatabase" localSheetId="2" hidden="1">TM!$A$52:$D$68</definedName>
    <definedName name="_xlchart.v1.0" hidden="1">TM!$A$34:$A$49</definedName>
    <definedName name="_xlchart.v1.1" hidden="1">TM!$B$33</definedName>
    <definedName name="_xlchart.v1.10" hidden="1">TM!$D$33</definedName>
    <definedName name="_xlchart.v1.11" hidden="1">TM!$D$34:$D$49</definedName>
    <definedName name="_xlchart.v1.12" hidden="1">TM!$A$34:$A$49</definedName>
    <definedName name="_xlchart.v1.13" hidden="1">TM!$C$33</definedName>
    <definedName name="_xlchart.v1.14" hidden="1">TM!$C$34:$C$49</definedName>
    <definedName name="_xlchart.v1.15" hidden="1">TM!$A$70:$A$85</definedName>
    <definedName name="_xlchart.v1.16" hidden="1">TM!$C$70:$C$85</definedName>
    <definedName name="_xlchart.v1.17" hidden="1">'linea 1'!$H$1:$H$16</definedName>
    <definedName name="_xlchart.v1.18" hidden="1">'linea 1'!$J$1:$J$16</definedName>
    <definedName name="_xlchart.v1.19" hidden="1">'LINEA 2'!$H$1:$H$16</definedName>
    <definedName name="_xlchart.v1.2" hidden="1">TM!$B$34:$B$49</definedName>
    <definedName name="_xlchart.v1.20" hidden="1">'LINEA 2'!$J$1:$J$16</definedName>
    <definedName name="_xlchart.v1.21" hidden="1">'LINEA 3'!$H$1:$H$16</definedName>
    <definedName name="_xlchart.v1.22" hidden="1">'LINEA 3'!$J$1:$J$16</definedName>
    <definedName name="_xlchart.v1.3" hidden="1">TM!$A$70:$A$85</definedName>
    <definedName name="_xlchart.v1.4" hidden="1">TM!$E$70:$E$85</definedName>
    <definedName name="_xlchart.v1.5" hidden="1">TM!$A$70:$A$85</definedName>
    <definedName name="_xlchart.v1.6" hidden="1">TM!$D$70:$D$85</definedName>
    <definedName name="_xlchart.v1.7" hidden="1">TM!$A$70:$A$85</definedName>
    <definedName name="_xlchart.v1.8" hidden="1">TM!$B$70:$B$85</definedName>
    <definedName name="_xlchart.v1.9" hidden="1">TM!$A$34:$A$49</definedName>
    <definedName name="a">#REF!</definedName>
    <definedName name="REND" localSheetId="0">#REF!</definedName>
    <definedName name="R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I20" i="3" l="1"/>
  <c r="I21" i="5"/>
  <c r="I22" i="5"/>
  <c r="I20" i="5"/>
  <c r="I21" i="4"/>
  <c r="I22" i="4"/>
  <c r="I20" i="4"/>
  <c r="I21" i="3"/>
  <c r="I22" i="3"/>
  <c r="K22" i="5"/>
  <c r="K22" i="4"/>
  <c r="L22" i="4" s="1"/>
  <c r="K22" i="3"/>
  <c r="L22" i="3" s="1"/>
  <c r="J6" i="3"/>
  <c r="J10" i="3"/>
  <c r="I16" i="5"/>
  <c r="J16" i="5" s="1"/>
  <c r="I9" i="5"/>
  <c r="J9" i="5" s="1"/>
  <c r="I8" i="5"/>
  <c r="J8" i="5" s="1"/>
  <c r="I6" i="5"/>
  <c r="J6" i="5" s="1"/>
  <c r="I16" i="4"/>
  <c r="J16" i="4" s="1"/>
  <c r="I14" i="4"/>
  <c r="J14" i="4" s="1"/>
  <c r="I12" i="4"/>
  <c r="J12" i="4" s="1"/>
  <c r="I11" i="4"/>
  <c r="J11" i="4" s="1"/>
  <c r="I10" i="4"/>
  <c r="J10" i="4" s="1"/>
  <c r="I8" i="4"/>
  <c r="J8" i="4" s="1"/>
  <c r="I7" i="4"/>
  <c r="J7" i="4" s="1"/>
  <c r="I6" i="4"/>
  <c r="J6" i="4" s="1"/>
  <c r="I5" i="4"/>
  <c r="J5" i="4" s="1"/>
  <c r="I4" i="4"/>
  <c r="J4" i="4" s="1"/>
  <c r="I1" i="4"/>
  <c r="J1" i="4" s="1"/>
  <c r="I4" i="3"/>
  <c r="J4" i="3" s="1"/>
  <c r="I5" i="3"/>
  <c r="J5" i="3" s="1"/>
  <c r="I6" i="3"/>
  <c r="I7" i="3"/>
  <c r="J7" i="3" s="1"/>
  <c r="I8" i="3"/>
  <c r="J8" i="3" s="1"/>
  <c r="I10" i="3"/>
  <c r="I11" i="3"/>
  <c r="J11" i="3" s="1"/>
  <c r="I12" i="3"/>
  <c r="J12" i="3" s="1"/>
  <c r="I16" i="3"/>
  <c r="J16" i="3" s="1"/>
  <c r="I1" i="3"/>
  <c r="J1" i="3" s="1"/>
  <c r="B53" i="2"/>
  <c r="B70" i="2" s="1"/>
  <c r="D40" i="5"/>
  <c r="D38" i="5"/>
  <c r="D39" i="5"/>
  <c r="I15" i="5" s="1"/>
  <c r="J15" i="5" s="1"/>
  <c r="D41" i="5"/>
  <c r="D42" i="5"/>
  <c r="D43" i="5"/>
  <c r="D44" i="5"/>
  <c r="D45" i="5"/>
  <c r="J21" i="5"/>
  <c r="K21" i="5" s="1"/>
  <c r="L21" i="5" s="1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37" i="5"/>
  <c r="D36" i="5"/>
  <c r="D35" i="5"/>
  <c r="D34" i="5"/>
  <c r="D33" i="5"/>
  <c r="D32" i="5"/>
  <c r="D31" i="5"/>
  <c r="I1" i="5" s="1"/>
  <c r="J1" i="5" s="1"/>
  <c r="D30" i="5"/>
  <c r="I10" i="5" s="1"/>
  <c r="J10" i="5" s="1"/>
  <c r="D29" i="5"/>
  <c r="D28" i="5"/>
  <c r="D27" i="5"/>
  <c r="D26" i="5"/>
  <c r="D25" i="5"/>
  <c r="D24" i="5"/>
  <c r="D23" i="5"/>
  <c r="D22" i="5"/>
  <c r="D21" i="5"/>
  <c r="I5" i="5" s="1"/>
  <c r="J5" i="5" s="1"/>
  <c r="D20" i="5"/>
  <c r="D19" i="5"/>
  <c r="D18" i="5"/>
  <c r="D17" i="5"/>
  <c r="D16" i="5"/>
  <c r="D15" i="5"/>
  <c r="D14" i="5"/>
  <c r="I7" i="5" s="1"/>
  <c r="J7" i="5" s="1"/>
  <c r="D13" i="5"/>
  <c r="D12" i="5"/>
  <c r="D11" i="5"/>
  <c r="D10" i="5"/>
  <c r="J20" i="5" s="1"/>
  <c r="K20" i="5" s="1"/>
  <c r="L20" i="5" s="1"/>
  <c r="D9" i="5"/>
  <c r="I13" i="5" s="1"/>
  <c r="J13" i="5" s="1"/>
  <c r="D8" i="5"/>
  <c r="D7" i="5"/>
  <c r="D6" i="5"/>
  <c r="I4" i="5" s="1"/>
  <c r="J4" i="5" s="1"/>
  <c r="D5" i="5"/>
  <c r="I3" i="5" s="1"/>
  <c r="J3" i="5" s="1"/>
  <c r="D4" i="5"/>
  <c r="I11" i="5" s="1"/>
  <c r="J11" i="5" s="1"/>
  <c r="D41" i="4"/>
  <c r="D42" i="4"/>
  <c r="D43" i="4"/>
  <c r="J21" i="4" s="1"/>
  <c r="K21" i="4" s="1"/>
  <c r="L21" i="4" s="1"/>
  <c r="D44" i="4"/>
  <c r="D45" i="4"/>
  <c r="D46" i="4"/>
  <c r="D47" i="4"/>
  <c r="D48" i="4"/>
  <c r="D49" i="4"/>
  <c r="D50" i="4"/>
  <c r="I9" i="4" s="1"/>
  <c r="J9" i="4" s="1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J20" i="4" s="1"/>
  <c r="K20" i="4" s="1"/>
  <c r="L20" i="4" s="1"/>
  <c r="D11" i="4"/>
  <c r="I13" i="4" s="1"/>
  <c r="J13" i="4" s="1"/>
  <c r="D10" i="4"/>
  <c r="D9" i="4"/>
  <c r="D8" i="4"/>
  <c r="I15" i="4" s="1"/>
  <c r="J15" i="4" s="1"/>
  <c r="D7" i="4"/>
  <c r="D6" i="4"/>
  <c r="I3" i="4" s="1"/>
  <c r="J3" i="4" s="1"/>
  <c r="D5" i="4"/>
  <c r="D4" i="4"/>
  <c r="D3" i="4"/>
  <c r="I2" i="4" s="1"/>
  <c r="J2" i="4" s="1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22" i="3"/>
  <c r="D21" i="3"/>
  <c r="D20" i="3"/>
  <c r="D19" i="3"/>
  <c r="D18" i="3"/>
  <c r="D17" i="3"/>
  <c r="D16" i="3"/>
  <c r="D15" i="3"/>
  <c r="D14" i="3"/>
  <c r="D13" i="3"/>
  <c r="I15" i="3" s="1"/>
  <c r="J15" i="3" s="1"/>
  <c r="D12" i="3"/>
  <c r="I13" i="3" s="1"/>
  <c r="J13" i="3" s="1"/>
  <c r="D11" i="3"/>
  <c r="D10" i="3"/>
  <c r="D9" i="3"/>
  <c r="D8" i="3"/>
  <c r="I9" i="3" s="1"/>
  <c r="J9" i="3" s="1"/>
  <c r="D7" i="3"/>
  <c r="I3" i="3" s="1"/>
  <c r="J3" i="3" s="1"/>
  <c r="D6" i="3"/>
  <c r="D5" i="3"/>
  <c r="D4" i="3"/>
  <c r="D3" i="3"/>
  <c r="I2" i="3" s="1"/>
  <c r="J2" i="3" s="1"/>
  <c r="C85" i="2"/>
  <c r="B85" i="2"/>
  <c r="B80" i="2"/>
  <c r="B73" i="2"/>
  <c r="D68" i="2"/>
  <c r="D85" i="2" s="1"/>
  <c r="C68" i="2"/>
  <c r="B68" i="2"/>
  <c r="D67" i="2"/>
  <c r="D84" i="2" s="1"/>
  <c r="C66" i="2"/>
  <c r="C83" i="2" s="1"/>
  <c r="C64" i="2"/>
  <c r="C81" i="2" s="1"/>
  <c r="B64" i="2"/>
  <c r="B81" i="2" s="1"/>
  <c r="D63" i="2"/>
  <c r="D80" i="2" s="1"/>
  <c r="C63" i="2"/>
  <c r="C80" i="2" s="1"/>
  <c r="B63" i="2"/>
  <c r="C62" i="2"/>
  <c r="C79" i="2" s="1"/>
  <c r="B62" i="2"/>
  <c r="B79" i="2" s="1"/>
  <c r="D61" i="2"/>
  <c r="D78" i="2" s="1"/>
  <c r="C61" i="2"/>
  <c r="C78" i="2" s="1"/>
  <c r="B61" i="2"/>
  <c r="B78" i="2" s="1"/>
  <c r="D60" i="2"/>
  <c r="D77" i="2" s="1"/>
  <c r="C60" i="2"/>
  <c r="C77" i="2" s="1"/>
  <c r="B60" i="2"/>
  <c r="B77" i="2" s="1"/>
  <c r="C59" i="2"/>
  <c r="C76" i="2" s="1"/>
  <c r="B59" i="2"/>
  <c r="B76" i="2" s="1"/>
  <c r="D58" i="2"/>
  <c r="D75" i="2" s="1"/>
  <c r="C58" i="2"/>
  <c r="C75" i="2" s="1"/>
  <c r="B58" i="2"/>
  <c r="B75" i="2" s="1"/>
  <c r="C57" i="2"/>
  <c r="C74" i="2" s="1"/>
  <c r="B57" i="2"/>
  <c r="B74" i="2" s="1"/>
  <c r="D56" i="2"/>
  <c r="D73" i="2" s="1"/>
  <c r="C56" i="2"/>
  <c r="C73" i="2" s="1"/>
  <c r="B56" i="2"/>
  <c r="D55" i="2"/>
  <c r="D72" i="2" s="1"/>
  <c r="C53" i="2"/>
  <c r="C70" i="2" s="1"/>
  <c r="P51" i="2"/>
  <c r="P50" i="2"/>
  <c r="P49" i="2"/>
  <c r="D49" i="2"/>
  <c r="C49" i="2"/>
  <c r="B49" i="2"/>
  <c r="W48" i="2"/>
  <c r="P48" i="2"/>
  <c r="D48" i="2"/>
  <c r="C48" i="2"/>
  <c r="B48" i="2"/>
  <c r="W47" i="2"/>
  <c r="P47" i="2"/>
  <c r="D47" i="2"/>
  <c r="C47" i="2"/>
  <c r="B47" i="2"/>
  <c r="W46" i="2"/>
  <c r="P46" i="2"/>
  <c r="D46" i="2"/>
  <c r="C46" i="2"/>
  <c r="B46" i="2"/>
  <c r="W45" i="2"/>
  <c r="P45" i="2"/>
  <c r="D45" i="2"/>
  <c r="C45" i="2"/>
  <c r="B45" i="2"/>
  <c r="W44" i="2"/>
  <c r="P44" i="2"/>
  <c r="D44" i="2"/>
  <c r="C44" i="2"/>
  <c r="B44" i="2"/>
  <c r="W43" i="2"/>
  <c r="P43" i="2"/>
  <c r="D43" i="2"/>
  <c r="C43" i="2"/>
  <c r="B43" i="2"/>
  <c r="W42" i="2"/>
  <c r="D53" i="2" s="1"/>
  <c r="D70" i="2" s="1"/>
  <c r="P42" i="2"/>
  <c r="D42" i="2"/>
  <c r="C42" i="2"/>
  <c r="B42" i="2"/>
  <c r="W41" i="2"/>
  <c r="D62" i="2" s="1"/>
  <c r="D79" i="2" s="1"/>
  <c r="P41" i="2"/>
  <c r="D41" i="2"/>
  <c r="C41" i="2"/>
  <c r="B41" i="2"/>
  <c r="W40" i="2"/>
  <c r="P40" i="2"/>
  <c r="D40" i="2"/>
  <c r="C40" i="2"/>
  <c r="B40" i="2"/>
  <c r="W39" i="2"/>
  <c r="P39" i="2"/>
  <c r="D39" i="2"/>
  <c r="C39" i="2"/>
  <c r="B39" i="2"/>
  <c r="W38" i="2"/>
  <c r="P38" i="2"/>
  <c r="D38" i="2"/>
  <c r="C38" i="2"/>
  <c r="B38" i="2"/>
  <c r="W37" i="2"/>
  <c r="P37" i="2"/>
  <c r="D37" i="2"/>
  <c r="C37" i="2"/>
  <c r="B37" i="2"/>
  <c r="W36" i="2"/>
  <c r="P36" i="2"/>
  <c r="D36" i="2"/>
  <c r="C36" i="2"/>
  <c r="B36" i="2"/>
  <c r="W35" i="2"/>
  <c r="P35" i="2"/>
  <c r="D35" i="2"/>
  <c r="C35" i="2"/>
  <c r="B35" i="2"/>
  <c r="W34" i="2"/>
  <c r="P34" i="2"/>
  <c r="D34" i="2"/>
  <c r="C34" i="2"/>
  <c r="B34" i="2"/>
  <c r="W33" i="2"/>
  <c r="P33" i="2"/>
  <c r="I33" i="2"/>
  <c r="W32" i="2"/>
  <c r="D57" i="2" s="1"/>
  <c r="D74" i="2" s="1"/>
  <c r="P32" i="2"/>
  <c r="I32" i="2"/>
  <c r="W31" i="2"/>
  <c r="P31" i="2"/>
  <c r="I31" i="2"/>
  <c r="W30" i="2"/>
  <c r="P30" i="2"/>
  <c r="I30" i="2"/>
  <c r="W29" i="2"/>
  <c r="D66" i="2" s="1"/>
  <c r="D83" i="2" s="1"/>
  <c r="P29" i="2"/>
  <c r="I29" i="2"/>
  <c r="W28" i="2"/>
  <c r="P28" i="2"/>
  <c r="I28" i="2"/>
  <c r="W27" i="2"/>
  <c r="P27" i="2"/>
  <c r="I27" i="2"/>
  <c r="W26" i="2"/>
  <c r="P26" i="2"/>
  <c r="I26" i="2"/>
  <c r="W25" i="2"/>
  <c r="P25" i="2"/>
  <c r="I25" i="2"/>
  <c r="W24" i="2"/>
  <c r="D59" i="2" s="1"/>
  <c r="D76" i="2" s="1"/>
  <c r="P24" i="2"/>
  <c r="I24" i="2"/>
  <c r="B67" i="2" s="1"/>
  <c r="B84" i="2" s="1"/>
  <c r="W23" i="2"/>
  <c r="P23" i="2"/>
  <c r="I23" i="2"/>
  <c r="B65" i="2" s="1"/>
  <c r="B82" i="2" s="1"/>
  <c r="W22" i="2"/>
  <c r="P22" i="2"/>
  <c r="I22" i="2"/>
  <c r="B54" i="2" s="1"/>
  <c r="B71" i="2" s="1"/>
  <c r="W21" i="2"/>
  <c r="D64" i="2" s="1"/>
  <c r="D81" i="2" s="1"/>
  <c r="P21" i="2"/>
  <c r="I21" i="2"/>
  <c r="W20" i="2"/>
  <c r="P20" i="2"/>
  <c r="I20" i="2"/>
  <c r="W19" i="2"/>
  <c r="P19" i="2"/>
  <c r="I19" i="2"/>
  <c r="W18" i="2"/>
  <c r="P18" i="2"/>
  <c r="I18" i="2"/>
  <c r="B55" i="2" s="1"/>
  <c r="B72" i="2" s="1"/>
  <c r="W17" i="2"/>
  <c r="P17" i="2"/>
  <c r="I17" i="2"/>
  <c r="W16" i="2"/>
  <c r="W49" i="2" s="1"/>
  <c r="P16" i="2"/>
  <c r="I16" i="2"/>
  <c r="W15" i="2"/>
  <c r="P15" i="2"/>
  <c r="I15" i="2"/>
  <c r="W14" i="2"/>
  <c r="P14" i="2"/>
  <c r="I14" i="2"/>
  <c r="I34" i="2" s="1"/>
  <c r="E73" i="2" l="1"/>
  <c r="P52" i="2"/>
  <c r="B66" i="2"/>
  <c r="B83" i="2" s="1"/>
  <c r="I14" i="5"/>
  <c r="J14" i="5" s="1"/>
  <c r="I14" i="3"/>
  <c r="J14" i="3" s="1"/>
  <c r="J21" i="3"/>
  <c r="K21" i="3" s="1"/>
  <c r="L21" i="3" s="1"/>
  <c r="C65" i="2"/>
  <c r="C82" i="2" s="1"/>
  <c r="C54" i="2"/>
  <c r="C71" i="2" s="1"/>
  <c r="C67" i="2"/>
  <c r="C84" i="2" s="1"/>
  <c r="J20" i="3"/>
  <c r="K20" i="3" s="1"/>
  <c r="L20" i="3" s="1"/>
  <c r="E72" i="2"/>
  <c r="D54" i="2"/>
  <c r="D71" i="2" s="1"/>
  <c r="E71" i="2" s="1"/>
  <c r="C55" i="2"/>
  <c r="C72" i="2" s="1"/>
  <c r="D65" i="2"/>
  <c r="D82" i="2" s="1"/>
  <c r="E82" i="2" s="1"/>
  <c r="I2" i="5"/>
  <c r="J2" i="5" s="1"/>
  <c r="L22" i="5"/>
  <c r="I12" i="5"/>
  <c r="J12" i="5" s="1"/>
  <c r="D142" i="5"/>
  <c r="D152" i="4"/>
  <c r="D61" i="3"/>
  <c r="E74" i="2"/>
  <c r="E75" i="2"/>
  <c r="E81" i="2"/>
  <c r="E76" i="2"/>
  <c r="E79" i="2"/>
  <c r="E70" i="2"/>
  <c r="E78" i="2"/>
  <c r="E80" i="2"/>
  <c r="E85" i="2"/>
  <c r="E83" i="2"/>
  <c r="E84" i="2"/>
  <c r="E77" i="2"/>
</calcChain>
</file>

<file path=xl/sharedStrings.xml><?xml version="1.0" encoding="utf-8"?>
<sst xmlns="http://schemas.openxmlformats.org/spreadsheetml/2006/main" count="702" uniqueCount="93">
  <si>
    <t>E1</t>
  </si>
  <si>
    <t>Falla po r energía</t>
  </si>
  <si>
    <t>E2</t>
  </si>
  <si>
    <t xml:space="preserve">No hay uficiente expandido </t>
  </si>
  <si>
    <t>E3</t>
  </si>
  <si>
    <t xml:space="preserve">Exceso de granel en tolvas </t>
  </si>
  <si>
    <t>E4</t>
  </si>
  <si>
    <t>NO hay suficiente personal en tolva</t>
  </si>
  <si>
    <t>M1</t>
  </si>
  <si>
    <t xml:space="preserve">Mntenimiento </t>
  </si>
  <si>
    <t>M2</t>
  </si>
  <si>
    <t xml:space="preserve">Problemas con el fastback </t>
  </si>
  <si>
    <t>M3</t>
  </si>
  <si>
    <t xml:space="preserve">Problemas con la banda o lona </t>
  </si>
  <si>
    <t>M4</t>
  </si>
  <si>
    <t>Problemas con la malla Transportadora</t>
  </si>
  <si>
    <t>M5</t>
  </si>
  <si>
    <t xml:space="preserve">Problemas con el quemador </t>
  </si>
  <si>
    <t>M6</t>
  </si>
  <si>
    <t>Problemas con el bombo saborizador y/o tarJeta electronica</t>
  </si>
  <si>
    <t>M7</t>
  </si>
  <si>
    <t>Prolemas con el compresor de aire</t>
  </si>
  <si>
    <t>M8</t>
  </si>
  <si>
    <t>Fallo con el extrusor</t>
  </si>
  <si>
    <t>O1</t>
  </si>
  <si>
    <t xml:space="preserve">Aseo </t>
  </si>
  <si>
    <t>O2</t>
  </si>
  <si>
    <t xml:space="preserve">Cambio de referencia </t>
  </si>
  <si>
    <t>O3</t>
  </si>
  <si>
    <t xml:space="preserve">Relevos </t>
  </si>
  <si>
    <t>O4</t>
  </si>
  <si>
    <t>Descansos</t>
  </si>
  <si>
    <t>#</t>
  </si>
  <si>
    <t>MOTIVO</t>
  </si>
  <si>
    <t xml:space="preserve">LINEA 1 :CARAMELO </t>
  </si>
  <si>
    <t>LINEA 2 : NATURAL, LIMON, PICANTE</t>
  </si>
  <si>
    <t>LINEA 1 : QUESO</t>
  </si>
  <si>
    <t>FECHA</t>
  </si>
  <si>
    <t>HORA DE INICIO</t>
  </si>
  <si>
    <t>HORA FIN</t>
  </si>
  <si>
    <t xml:space="preserve">TIEMPO TOTAL </t>
  </si>
  <si>
    <t>CÓDIGO MOTIVO</t>
  </si>
  <si>
    <t>OPERARIO</t>
  </si>
  <si>
    <t>G</t>
  </si>
  <si>
    <t>L</t>
  </si>
  <si>
    <t>C</t>
  </si>
  <si>
    <t>NP</t>
  </si>
  <si>
    <t>E3-E2</t>
  </si>
  <si>
    <t>L1</t>
  </si>
  <si>
    <t>L2</t>
  </si>
  <si>
    <t>L3</t>
  </si>
  <si>
    <t>Total</t>
  </si>
  <si>
    <t>LC</t>
  </si>
  <si>
    <t>total</t>
  </si>
  <si>
    <t>MES</t>
  </si>
  <si>
    <t>TDISPONIBLE</t>
  </si>
  <si>
    <t>TM</t>
  </si>
  <si>
    <t>TM en horas</t>
  </si>
  <si>
    <t>indicador</t>
  </si>
  <si>
    <t>JULIO</t>
  </si>
  <si>
    <t>AGOSTO</t>
  </si>
  <si>
    <t>SEPTIEMBRE</t>
  </si>
  <si>
    <t>3:00pm</t>
  </si>
  <si>
    <t>TT</t>
  </si>
  <si>
    <t>E2-E3</t>
  </si>
  <si>
    <t>SIN GAS</t>
  </si>
  <si>
    <t>LINEA 3 : QUESO</t>
  </si>
  <si>
    <t>4 HORAS DE LAVADA Y CAMBIO DE REFERENCIA</t>
  </si>
  <si>
    <t>Justifique el PRINCIPAL motivo de perdida de tiempo en cada referencia y haga las observaciones  que crea necesarias</t>
  </si>
  <si>
    <r>
      <rPr>
        <b/>
        <sz val="11"/>
        <color theme="1"/>
        <rFont val="Calibri"/>
        <family val="2"/>
        <scheme val="minor"/>
      </rPr>
      <t>E1</t>
    </r>
    <r>
      <rPr>
        <sz val="9"/>
        <color theme="1"/>
        <rFont val="Calibri"/>
        <family val="2"/>
        <scheme val="minor"/>
      </rPr>
      <t xml:space="preserve"> Falla de energía</t>
    </r>
  </si>
  <si>
    <r>
      <rPr>
        <b/>
        <sz val="11"/>
        <color theme="1"/>
        <rFont val="Calibri"/>
        <family val="2"/>
        <scheme val="minor"/>
      </rPr>
      <t>M1</t>
    </r>
    <r>
      <rPr>
        <sz val="9"/>
        <color theme="1"/>
        <rFont val="Calibri"/>
        <family val="2"/>
        <scheme val="minor"/>
      </rPr>
      <t xml:space="preserve"> Mantenimiento</t>
    </r>
  </si>
  <si>
    <r>
      <rPr>
        <b/>
        <sz val="11"/>
        <color theme="1"/>
        <rFont val="Calibri"/>
        <family val="2"/>
        <scheme val="minor"/>
      </rPr>
      <t>O1</t>
    </r>
    <r>
      <rPr>
        <sz val="9"/>
        <color theme="1"/>
        <rFont val="Calibri"/>
        <family val="2"/>
        <scheme val="minor"/>
      </rPr>
      <t xml:space="preserve"> Aseo</t>
    </r>
  </si>
  <si>
    <r>
      <rPr>
        <b/>
        <sz val="11"/>
        <color theme="1"/>
        <rFont val="Calibri"/>
        <family val="2"/>
        <scheme val="minor"/>
      </rPr>
      <t>E2</t>
    </r>
    <r>
      <rPr>
        <sz val="9"/>
        <color theme="1"/>
        <rFont val="Calibri"/>
        <family val="2"/>
        <scheme val="minor"/>
      </rPr>
      <t xml:space="preserve"> No hay suficiente Expandido </t>
    </r>
  </si>
  <si>
    <r>
      <t xml:space="preserve">M2 </t>
    </r>
    <r>
      <rPr>
        <sz val="9"/>
        <color theme="1"/>
        <rFont val="Calibri"/>
        <family val="2"/>
        <scheme val="minor"/>
      </rPr>
      <t>Problemas con el fastback</t>
    </r>
  </si>
  <si>
    <r>
      <rPr>
        <b/>
        <sz val="10"/>
        <color theme="1"/>
        <rFont val="Calibri"/>
        <family val="2"/>
        <scheme val="minor"/>
      </rPr>
      <t>O2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Cambio de referencia </t>
    </r>
  </si>
  <si>
    <r>
      <rPr>
        <b/>
        <sz val="11"/>
        <color theme="1"/>
        <rFont val="Calibri"/>
        <family val="2"/>
        <scheme val="minor"/>
      </rPr>
      <t>E2</t>
    </r>
    <r>
      <rPr>
        <sz val="9"/>
        <color theme="1"/>
        <rFont val="Calibri"/>
        <family val="2"/>
        <scheme val="minor"/>
      </rPr>
      <t xml:space="preserve"> exceso de granel en Tolvas</t>
    </r>
  </si>
  <si>
    <r>
      <rPr>
        <b/>
        <sz val="11"/>
        <color theme="1"/>
        <rFont val="Calibri"/>
        <family val="2"/>
        <scheme val="minor"/>
      </rPr>
      <t>M3</t>
    </r>
    <r>
      <rPr>
        <sz val="9"/>
        <color theme="1"/>
        <rFont val="Calibri"/>
        <family val="2"/>
        <scheme val="minor"/>
      </rPr>
      <t xml:space="preserve"> Problemas con la banda o lona </t>
    </r>
  </si>
  <si>
    <r>
      <rPr>
        <b/>
        <sz val="11"/>
        <color theme="1"/>
        <rFont val="Calibri"/>
        <family val="2"/>
        <scheme val="minor"/>
      </rPr>
      <t>O3</t>
    </r>
    <r>
      <rPr>
        <sz val="9"/>
        <color theme="1"/>
        <rFont val="Calibri"/>
        <family val="2"/>
        <scheme val="minor"/>
      </rPr>
      <t xml:space="preserve"> Relevos</t>
    </r>
  </si>
  <si>
    <r>
      <rPr>
        <b/>
        <sz val="10"/>
        <color theme="1"/>
        <rFont val="Calibri"/>
        <family val="2"/>
        <scheme val="minor"/>
      </rPr>
      <t>E3</t>
    </r>
    <r>
      <rPr>
        <sz val="10"/>
        <color theme="1"/>
        <rFont val="Calibri"/>
        <family val="2"/>
        <scheme val="minor"/>
      </rPr>
      <t xml:space="preserve"> Exceso de granel en tolva</t>
    </r>
  </si>
  <si>
    <r>
      <rPr>
        <b/>
        <sz val="11"/>
        <color theme="1"/>
        <rFont val="Calibri"/>
        <family val="2"/>
        <scheme val="minor"/>
      </rPr>
      <t>M4</t>
    </r>
    <r>
      <rPr>
        <sz val="9"/>
        <color theme="1"/>
        <rFont val="Calibri"/>
        <family val="2"/>
        <scheme val="minor"/>
      </rPr>
      <t xml:space="preserve"> Problemas de Malla transportadora</t>
    </r>
  </si>
  <si>
    <r>
      <rPr>
        <b/>
        <sz val="10"/>
        <color theme="1"/>
        <rFont val="Calibri"/>
        <family val="2"/>
        <scheme val="minor"/>
      </rPr>
      <t>O4</t>
    </r>
    <r>
      <rPr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Descansos </t>
    </r>
  </si>
  <si>
    <r>
      <rPr>
        <b/>
        <sz val="10"/>
        <color theme="1"/>
        <rFont val="Calibri"/>
        <family val="2"/>
        <scheme val="minor"/>
      </rPr>
      <t>E4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No hay suficiente personal en tolva</t>
    </r>
  </si>
  <si>
    <r>
      <rPr>
        <b/>
        <sz val="11"/>
        <color theme="1"/>
        <rFont val="Calibri"/>
        <family val="2"/>
        <scheme val="minor"/>
      </rPr>
      <t>M5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Problemas con el Quemador </t>
    </r>
  </si>
  <si>
    <r>
      <rPr>
        <b/>
        <sz val="11"/>
        <color theme="1"/>
        <rFont val="Calibri"/>
        <family val="2"/>
        <scheme val="minor"/>
      </rPr>
      <t>M6</t>
    </r>
    <r>
      <rPr>
        <sz val="9"/>
        <color theme="1"/>
        <rFont val="Calibri"/>
        <family val="2"/>
        <scheme val="minor"/>
      </rPr>
      <t xml:space="preserve"> Problemas del bombo saborizador y/o tarjeta electrónica</t>
    </r>
  </si>
  <si>
    <r>
      <t xml:space="preserve">M7 </t>
    </r>
    <r>
      <rPr>
        <sz val="11"/>
        <color theme="1"/>
        <rFont val="Calibri"/>
        <family val="2"/>
        <scheme val="minor"/>
      </rPr>
      <t xml:space="preserve">Problemas con el compresor de aire </t>
    </r>
  </si>
  <si>
    <r>
      <rPr>
        <b/>
        <sz val="12"/>
        <color theme="1"/>
        <rFont val="Calibri"/>
        <family val="2"/>
        <scheme val="minor"/>
      </rPr>
      <t>XX</t>
    </r>
    <r>
      <rPr>
        <sz val="12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>Motivo NO especifico (Explique las causas)</t>
    </r>
  </si>
  <si>
    <r>
      <rPr>
        <b/>
        <sz val="10"/>
        <color theme="1"/>
        <rFont val="Calibri"/>
        <family val="2"/>
        <scheme val="minor"/>
      </rPr>
      <t>M8</t>
    </r>
    <r>
      <rPr>
        <sz val="10"/>
        <color theme="1"/>
        <rFont val="Calibri"/>
        <family val="2"/>
        <scheme val="minor"/>
      </rPr>
      <t xml:space="preserve"> Fallo con el extrusor </t>
    </r>
  </si>
  <si>
    <t xml:space="preserve">LINEA </t>
  </si>
  <si>
    <t xml:space="preserve">FECHA </t>
  </si>
  <si>
    <t>HORA INICIO PARADA</t>
  </si>
  <si>
    <t xml:space="preserve">HORA FINAL PARADA </t>
  </si>
  <si>
    <t xml:space="preserve">  TOTAL (MINUTOS) </t>
  </si>
  <si>
    <t>OBSERVACIONES ADICIONALES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</si>
</sst>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h]:mm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5" xfId="0" applyFill="1" applyBorder="1"/>
    <xf numFmtId="0" fontId="0" fillId="0" borderId="1" xfId="0" applyBorder="1"/>
    <xf numFmtId="0" fontId="0" fillId="0" borderId="5" xfId="0" applyBorder="1"/>
    <xf numFmtId="0" fontId="0" fillId="0" borderId="10" xfId="0" applyBorder="1"/>
    <xf numFmtId="0" fontId="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16" fontId="0" fillId="0" borderId="0" xfId="0" applyNumberFormat="1" applyAlignment="1">
      <alignment horizontal="center"/>
    </xf>
    <xf numFmtId="18" fontId="0" fillId="0" borderId="0" xfId="0" applyNumberFormat="1"/>
    <xf numFmtId="164" fontId="0" fillId="0" borderId="0" xfId="0" applyNumberFormat="1" applyAlignment="1">
      <alignment horizontal="center"/>
    </xf>
    <xf numFmtId="16" fontId="0" fillId="0" borderId="0" xfId="0" applyNumberFormat="1"/>
    <xf numFmtId="18" fontId="2" fillId="0" borderId="0" xfId="0" applyNumberFormat="1" applyFont="1"/>
    <xf numFmtId="16" fontId="3" fillId="0" borderId="0" xfId="0" applyNumberFormat="1" applyFont="1" applyAlignment="1">
      <alignment horizontal="center"/>
    </xf>
    <xf numFmtId="18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16" xfId="0" applyFont="1" applyBorder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16" fontId="3" fillId="0" borderId="0" xfId="0" applyNumberFormat="1" applyFont="1"/>
    <xf numFmtId="0" fontId="3" fillId="0" borderId="0" xfId="0" applyFont="1"/>
    <xf numFmtId="16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0" fontId="0" fillId="0" borderId="0" xfId="0" applyNumberFormat="1"/>
    <xf numFmtId="16" fontId="9" fillId="0" borderId="0" xfId="0" applyNumberFormat="1" applyFont="1"/>
    <xf numFmtId="18" fontId="9" fillId="0" borderId="0" xfId="0" applyNumberFormat="1" applyFont="1"/>
    <xf numFmtId="164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1" applyNumberFormat="1" applyFont="1" applyBorder="1"/>
    <xf numFmtId="0" fontId="0" fillId="0" borderId="1" xfId="0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6" borderId="0" xfId="0" applyFill="1" applyAlignment="1">
      <alignment horizontal="center" wrapText="1"/>
    </xf>
    <xf numFmtId="0" fontId="0" fillId="0" borderId="30" xfId="0" applyBorder="1"/>
    <xf numFmtId="0" fontId="0" fillId="0" borderId="25" xfId="0" applyBorder="1"/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12" fillId="0" borderId="21" xfId="0" applyFont="1" applyBorder="1"/>
    <xf numFmtId="0" fontId="12" fillId="0" borderId="0" xfId="0" applyFont="1"/>
    <xf numFmtId="0" fontId="13" fillId="0" borderId="0" xfId="0" applyFont="1"/>
    <xf numFmtId="0" fontId="0" fillId="0" borderId="31" xfId="0" applyBorder="1"/>
    <xf numFmtId="0" fontId="0" fillId="0" borderId="22" xfId="0" applyBorder="1"/>
    <xf numFmtId="0" fontId="15" fillId="0" borderId="21" xfId="0" applyFont="1" applyBorder="1"/>
    <xf numFmtId="0" fontId="14" fillId="0" borderId="0" xfId="0" applyFont="1"/>
    <xf numFmtId="0" fontId="12" fillId="0" borderId="28" xfId="0" applyFont="1" applyBorder="1"/>
    <xf numFmtId="0" fontId="12" fillId="0" borderId="30" xfId="0" applyFont="1" applyBorder="1"/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9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24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/>
    <xf numFmtId="0" fontId="0" fillId="0" borderId="26" xfId="0" applyBorder="1"/>
  </cellXfs>
  <cellStyles count="2">
    <cellStyle name="Normal" xfId="0" builtinId="0"/>
    <cellStyle name="Porcentaje" xfId="1" builtinId="5"/>
  </cellStyles>
  <dxfs count="69"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h:mm\ AM/PM"/>
    </dxf>
    <dxf>
      <font>
        <color auto="1"/>
      </font>
      <numFmt numFmtId="167" formatCode="h:mm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h:mm\ AM/PM"/>
    </dxf>
    <dxf>
      <font>
        <color auto="1"/>
      </font>
      <numFmt numFmtId="167" formatCode="h:mm\ AM/PM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21" formatCode="d\-mmm"/>
    </dxf>
    <dxf>
      <border outline="0">
        <top style="thin">
          <color indexed="64"/>
        </top>
      </border>
    </dxf>
    <dxf>
      <font>
        <b/>
        <i/>
        <strike val="0"/>
        <outline val="0"/>
        <shadow val="0"/>
        <u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7" formatCode="h:mm\ AM/PM"/>
    </dxf>
    <dxf>
      <numFmt numFmtId="167" formatCode="h:mm\ AM/PM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21" formatCode="d\-mmm"/>
    </dxf>
    <dxf>
      <border outline="0">
        <top style="thin">
          <color indexed="64"/>
        </top>
      </border>
    </dxf>
    <dxf>
      <font>
        <b/>
        <i/>
        <strike val="0"/>
        <outline val="0"/>
        <shadow val="0"/>
        <u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7" formatCode="h:mm\ AM/PM"/>
    </dxf>
    <dxf>
      <numFmt numFmtId="167" formatCode="h:mm\ AM/PM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21" formatCode="d\-mmm"/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/>
        <i/>
        <strike val="0"/>
        <outline val="0"/>
        <shadow val="0"/>
        <u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7" formatCode="h:mm\ AM/PM"/>
    </dxf>
    <dxf>
      <numFmt numFmtId="167" formatCode="h:mm\ AM/PM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21" formatCode="d\-mmm"/>
    </dxf>
    <dxf>
      <border outline="0">
        <top style="thin">
          <color indexed="64"/>
        </top>
      </border>
    </dxf>
    <dxf>
      <font>
        <b/>
        <i/>
        <strike val="0"/>
        <outline val="0"/>
        <shadow val="0"/>
        <u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7" formatCode="h:mm\ AM/PM"/>
    </dxf>
    <dxf>
      <numFmt numFmtId="167" formatCode="h:mm\ AM/PM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21" formatCode="d\-mmm"/>
    </dxf>
    <dxf>
      <border outline="0">
        <top style="thin">
          <color indexed="64"/>
        </top>
      </border>
    </dxf>
    <dxf>
      <font>
        <b/>
        <i/>
        <strike val="0"/>
        <outline val="0"/>
        <shadow val="0"/>
        <u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4" formatCode="[h]:mm"/>
      <alignment horizontal="center" vertical="bottom" textRotation="0" wrapText="0" indent="0" justifyLastLine="0" shrinkToFit="0" readingOrder="0"/>
    </dxf>
    <dxf>
      <numFmt numFmtId="167" formatCode="h:mm\ AM/PM"/>
    </dxf>
    <dxf>
      <numFmt numFmtId="167" formatCode="h:mm\ AM/PM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21" formatCode="d\-mmm"/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/>
        <i/>
        <strike val="0"/>
        <outline val="0"/>
        <shadow val="0"/>
        <u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  <dxf>
      <fill>
        <patternFill>
          <bgColor theme="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68"/>
      <tableStyleElement type="firstRowStripe" dxfId="6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Causales Tiempo Muerto Linea 1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Causales Tiempo Muerto Linea 1</a:t>
          </a:r>
        </a:p>
      </cx:txPr>
    </cx:title>
    <cx:plotArea>
      <cx:plotAreaRegion>
        <cx:series layoutId="sunburst" uniqueId="{225FB23D-1E1E-4181-8AB2-F5479E310268}" formatIdx="0">
          <cx:tx>
            <cx:txData>
              <cx:f>_xlchart.v1.1</cx:f>
              <cx:v>L1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_xlchart.v1.12</cx:f>
      </cx:strDim>
      <cx:numDim type="size">
        <cx:f>_xlchart.v1.14</cx:f>
      </cx:numDim>
    </cx:data>
  </cx:chartData>
  <cx:chart>
    <cx:title pos="t" align="ctr" overlay="0">
      <cx:tx>
        <cx:txData>
          <cx:v>Causales tiempo Muerto L2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Causales tiempo Muerto L2</a:t>
          </a:r>
        </a:p>
      </cx:txPr>
    </cx:title>
    <cx:plotArea>
      <cx:plotAreaRegion>
        <cx:series layoutId="sunburst" uniqueId="{382ACA28-B5EB-4733-B623-0BD5554FEB3C}" formatIdx="0">
          <cx:tx>
            <cx:txData>
              <cx:f>_xlchart.v1.13</cx:f>
              <cx:v>L2</cx:v>
            </cx:txData>
          </cx:tx>
          <cx:dataId val="0"/>
        </cx:series>
      </cx:plotAreaRegion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_xlchart.v1.9</cx:f>
      </cx:strDim>
      <cx:numDim type="size">
        <cx:f>_xlchart.v1.11</cx:f>
      </cx:numDim>
    </cx:data>
  </cx:chartData>
  <cx:chart>
    <cx:title pos="t" align="ctr" overlay="0">
      <cx:tx>
        <cx:txData>
          <cx:v>Causales tiempo Muerto L3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Causales tiempo Muerto L3</a:t>
          </a:r>
        </a:p>
      </cx:txPr>
    </cx:title>
    <cx:plotArea>
      <cx:plotAreaRegion>
        <cx:series layoutId="sunburst" uniqueId="{3565FB4D-A7E3-4DDC-AF5F-CFB182874809}" formatIdx="0">
          <cx:tx>
            <cx:txData>
              <cx:f>_xlchart.v1.10</cx:f>
              <cx:v>L3</cx:v>
            </cx:txData>
          </cx:tx>
          <cx:dataId val="0"/>
        </cx:series>
      </cx:plotAreaRegion>
    </cx:plotArea>
    <cx:legend pos="b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_xlchart.v1.7</cx:f>
      </cx:strDim>
      <cx:numDim type="val">
        <cx:f>_xlchart.v1.8</cx:f>
      </cx:numDim>
    </cx:data>
  </cx:chartData>
  <cx:chart>
    <cx:title pos="t" align="ctr" overlay="0">
      <cx:tx>
        <cx:txData>
          <cx:v>Línea 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Línea 1</a:t>
          </a:r>
        </a:p>
      </cx:txPr>
    </cx:title>
    <cx:plotArea>
      <cx:plotAreaRegion>
        <cx:series layoutId="clusteredColumn" uniqueId="{526D2B70-B96E-43FE-A136-AAA6827C4761}">
          <cx:dataId val="0"/>
          <cx:layoutPr>
            <cx:aggregation/>
          </cx:layoutPr>
          <cx:axisId val="1"/>
        </cx:series>
        <cx:series layoutId="paretoLine" ownerIdx="0" uniqueId="{67FA063C-B31C-4515-9E4E-6A99A671C9D0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_xlchart.v1.4</cx:f>
      </cx:numDim>
    </cx:data>
  </cx:chartData>
  <cx:chart>
    <cx:title pos="t" align="ctr" overlay="0">
      <cx:tx>
        <cx:txData>
          <cx:v>General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General</a:t>
          </a:r>
        </a:p>
      </cx:txPr>
    </cx:title>
    <cx:plotArea>
      <cx:plotAreaRegion>
        <cx:series layoutId="clusteredColumn" uniqueId="{B87F29A9-3D73-4C98-B9CF-43093DA699D8}">
          <cx:dataId val="0"/>
          <cx:layoutPr>
            <cx:aggregation/>
          </cx:layoutPr>
          <cx:axisId val="1"/>
        </cx:series>
        <cx:series layoutId="paretoLine" ownerIdx="0" uniqueId="{24F157E2-AF12-4641-9B29-03B85DD14FE2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val">
        <cx:f>_xlchart.v1.16</cx:f>
      </cx:numDim>
    </cx:data>
  </cx:chartData>
  <cx:chart>
    <cx:title pos="t" align="ctr" overlay="0">
      <cx:tx>
        <cx:txData>
          <cx:v>Línea 2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Línea 2</a:t>
          </a:r>
        </a:p>
      </cx:txPr>
    </cx:title>
    <cx:plotArea>
      <cx:plotAreaRegion>
        <cx:series layoutId="clusteredColumn" uniqueId="{C840F2EC-B31E-444F-BECE-119E0B7A13CF}">
          <cx:dataId val="0"/>
          <cx:layoutPr>
            <cx:aggregation/>
          </cx:layoutPr>
          <cx:axisId val="1"/>
        </cx:series>
        <cx:series layoutId="paretoLine" ownerIdx="0" uniqueId="{3A6B02FB-1F2A-4302-AC3D-0BB4D8A538C0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</cx:f>
      </cx:strDim>
      <cx:numDim type="val">
        <cx:f>_xlchart.v1.6</cx:f>
      </cx:numDim>
    </cx:data>
  </cx:chartData>
  <cx:chart>
    <cx:title pos="t" align="ctr" overlay="0">
      <cx:tx>
        <cx:txData>
          <cx:v>Línea 3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Línea 3</a:t>
          </a:r>
        </a:p>
      </cx:txPr>
    </cx:title>
    <cx:plotArea>
      <cx:plotAreaRegion>
        <cx:series layoutId="clusteredColumn" uniqueId="{0614645B-C0BD-4A20-9FFD-6434BF99A140}">
          <cx:dataId val="0"/>
          <cx:layoutPr>
            <cx:aggregation/>
          </cx:layoutPr>
          <cx:axisId val="1"/>
        </cx:series>
        <cx:series layoutId="paretoLine" ownerIdx="0" uniqueId="{36B05DEB-F30D-4D11-9AE7-6F4C6AA26DC3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_xlchart.v1.17</cx:f>
      </cx:strDim>
      <cx:numDim type="val">
        <cx:f>_xlchart.v1.18</cx:f>
      </cx:numDim>
    </cx:data>
  </cx:chartData>
  <cx:chart>
    <cx:title pos="t" align="ctr" overlay="0">
      <cx:tx>
        <cx:txData>
          <cx:v>TM linea 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TM linea 1</a:t>
          </a:r>
        </a:p>
      </cx:txPr>
    </cx:title>
    <cx:plotArea>
      <cx:plotAreaRegion>
        <cx:series layoutId="clusteredColumn" uniqueId="{5E6EBA31-D565-49F4-B438-2DA911C9FC03}">
          <cx:dataId val="0"/>
          <cx:layoutPr>
            <cx:aggregation/>
          </cx:layoutPr>
          <cx:axisId val="1"/>
        </cx:series>
        <cx:series layoutId="paretoLine" ownerIdx="0" uniqueId="{4824CC2D-DFA7-4E6E-AC17-A14570E49C74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_xlchart.v1.19</cx:f>
      </cx:strDim>
      <cx:numDim type="val">
        <cx:f>_xlchart.v1.20</cx:f>
      </cx:numDim>
    </cx:data>
  </cx:chartData>
  <cx:chart>
    <cx:title pos="t" align="ctr" overlay="0">
      <cx:tx>
        <cx:txData>
          <cx:v>TM linea 2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TM linea 2</a:t>
          </a:r>
        </a:p>
      </cx:txPr>
    </cx:title>
    <cx:plotArea>
      <cx:plotAreaRegion>
        <cx:series layoutId="clusteredColumn" uniqueId="{13BE0043-82FC-4F1F-99EB-5B7F050AAA77}">
          <cx:dataId val="0"/>
          <cx:layoutPr>
            <cx:aggregation/>
          </cx:layoutPr>
          <cx:axisId val="1"/>
        </cx:series>
        <cx:series layoutId="paretoLine" ownerIdx="0" uniqueId="{627095C0-1493-4AD2-8E11-C21B8645E235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_xlchart.v1.21</cx:f>
      </cx:strDim>
      <cx:numDim type="val">
        <cx:f>_xlchart.v1.22</cx:f>
      </cx:numDim>
    </cx:data>
  </cx:chartData>
  <cx:chart>
    <cx:title pos="t" align="ctr" overlay="0">
      <cx:tx>
        <cx:txData>
          <cx:v>TM linea 3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TM linea 3</a:t>
          </a:r>
        </a:p>
      </cx:txPr>
    </cx:title>
    <cx:plotArea>
      <cx:plotAreaRegion>
        <cx:series layoutId="clusteredColumn" uniqueId="{B56390C2-6543-4FDA-B23E-DA8C23CF2F40}">
          <cx:dataId val="0"/>
          <cx:layoutPr>
            <cx:aggregation/>
          </cx:layoutPr>
          <cx:axisId val="1"/>
        </cx:series>
        <cx:series layoutId="paretoLine" ownerIdx="0" uniqueId="{E07D4140-FE0A-4BA4-840F-9B04A4F88BC0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7" Type="http://schemas.microsoft.com/office/2014/relationships/chartEx" Target="../charts/chartEx7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8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9.xml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1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20051</xdr:colOff>
      <xdr:row>0</xdr:row>
      <xdr:rowOff>0</xdr:rowOff>
    </xdr:from>
    <xdr:ext cx="721897" cy="314159"/>
    <xdr:pic>
      <xdr:nvPicPr>
        <xdr:cNvPr id="2" name="Imagen 1">
          <a:extLst>
            <a:ext uri="{FF2B5EF4-FFF2-40B4-BE49-F238E27FC236}">
              <a16:creationId xmlns:a16="http://schemas.microsoft.com/office/drawing/2014/main" id="{348FBB66-D5E0-4A1A-8D6A-724C63140B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376" y="0"/>
          <a:ext cx="721897" cy="314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20051</xdr:colOff>
      <xdr:row>50</xdr:row>
      <xdr:rowOff>0</xdr:rowOff>
    </xdr:from>
    <xdr:ext cx="721897" cy="314159"/>
    <xdr:pic>
      <xdr:nvPicPr>
        <xdr:cNvPr id="3" name="Imagen 2">
          <a:extLst>
            <a:ext uri="{FF2B5EF4-FFF2-40B4-BE49-F238E27FC236}">
              <a16:creationId xmlns:a16="http://schemas.microsoft.com/office/drawing/2014/main" id="{B69AB5CB-F789-4057-811E-7C202819A3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376" y="9458325"/>
          <a:ext cx="721897" cy="314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20051</xdr:colOff>
      <xdr:row>50</xdr:row>
      <xdr:rowOff>0</xdr:rowOff>
    </xdr:from>
    <xdr:ext cx="721897" cy="314159"/>
    <xdr:pic>
      <xdr:nvPicPr>
        <xdr:cNvPr id="4" name="Imagen 3">
          <a:extLst>
            <a:ext uri="{FF2B5EF4-FFF2-40B4-BE49-F238E27FC236}">
              <a16:creationId xmlns:a16="http://schemas.microsoft.com/office/drawing/2014/main" id="{D12F41F8-E843-48DC-BA8E-FE9EEF7676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376" y="9458325"/>
          <a:ext cx="721897" cy="314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20051</xdr:colOff>
      <xdr:row>101</xdr:row>
      <xdr:rowOff>0</xdr:rowOff>
    </xdr:from>
    <xdr:ext cx="721897" cy="314159"/>
    <xdr:pic>
      <xdr:nvPicPr>
        <xdr:cNvPr id="5" name="Imagen 4">
          <a:extLst>
            <a:ext uri="{FF2B5EF4-FFF2-40B4-BE49-F238E27FC236}">
              <a16:creationId xmlns:a16="http://schemas.microsoft.com/office/drawing/2014/main" id="{DEB3E2F4-EC6E-42A1-83A3-B9B08F01C2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376" y="19126200"/>
          <a:ext cx="721897" cy="314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20051</xdr:colOff>
      <xdr:row>101</xdr:row>
      <xdr:rowOff>0</xdr:rowOff>
    </xdr:from>
    <xdr:ext cx="721897" cy="314159"/>
    <xdr:pic>
      <xdr:nvPicPr>
        <xdr:cNvPr id="6" name="Imagen 5">
          <a:extLst>
            <a:ext uri="{FF2B5EF4-FFF2-40B4-BE49-F238E27FC236}">
              <a16:creationId xmlns:a16="http://schemas.microsoft.com/office/drawing/2014/main" id="{D2C9BE60-10FD-463C-AE20-E47C98557D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376" y="19126200"/>
          <a:ext cx="721897" cy="31415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CEE5C3A-5B83-4FF8-94B1-BAC19EEC805D}"/>
            </a:ext>
          </a:extLst>
        </xdr:cNvPr>
        <xdr:cNvSpPr>
          <a:spLocks noChangeAspect="1" noChangeArrowheads="1"/>
        </xdr:cNvSpPr>
      </xdr:nvSpPr>
      <xdr:spPr bwMode="auto">
        <a:xfrm>
          <a:off x="7620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381002</xdr:colOff>
      <xdr:row>2</xdr:row>
      <xdr:rowOff>108856</xdr:rowOff>
    </xdr:from>
    <xdr:to>
      <xdr:col>6</xdr:col>
      <xdr:colOff>178253</xdr:colOff>
      <xdr:row>34</xdr:row>
      <xdr:rowOff>107495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F802D5-5F02-4CB3-8409-7A4E5C28C0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46" r="21586"/>
        <a:stretch/>
      </xdr:blipFill>
      <xdr:spPr>
        <a:xfrm rot="16200000">
          <a:off x="-481692" y="1352550"/>
          <a:ext cx="6094639" cy="4369251"/>
        </a:xfrm>
        <a:prstGeom prst="rect">
          <a:avLst/>
        </a:prstGeom>
      </xdr:spPr>
    </xdr:pic>
    <xdr:clientData/>
  </xdr:twoCellAnchor>
  <xdr:twoCellAnchor editAs="oneCell">
    <xdr:from>
      <xdr:col>18</xdr:col>
      <xdr:colOff>489857</xdr:colOff>
      <xdr:row>2</xdr:row>
      <xdr:rowOff>108856</xdr:rowOff>
    </xdr:from>
    <xdr:to>
      <xdr:col>25</xdr:col>
      <xdr:colOff>108857</xdr:colOff>
      <xdr:row>33</xdr:row>
      <xdr:rowOff>108857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484FE3-2402-46E6-96DE-9313A84B0A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15" t="26904" r="18529" b="14384"/>
        <a:stretch/>
      </xdr:blipFill>
      <xdr:spPr>
        <a:xfrm>
          <a:off x="14205857" y="489856"/>
          <a:ext cx="4953000" cy="5905501"/>
        </a:xfrm>
        <a:prstGeom prst="rect">
          <a:avLst/>
        </a:prstGeom>
      </xdr:spPr>
    </xdr:pic>
    <xdr:clientData/>
  </xdr:twoCellAnchor>
  <xdr:twoCellAnchor editAs="oneCell">
    <xdr:from>
      <xdr:col>6</xdr:col>
      <xdr:colOff>399333</xdr:colOff>
      <xdr:row>2</xdr:row>
      <xdr:rowOff>54429</xdr:rowOff>
    </xdr:from>
    <xdr:to>
      <xdr:col>12</xdr:col>
      <xdr:colOff>466089</xdr:colOff>
      <xdr:row>34</xdr:row>
      <xdr:rowOff>81643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D08B6EB-8684-418A-94A3-B25C77A4B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1" t="17296" r="11137" b="-271"/>
        <a:stretch/>
      </xdr:blipFill>
      <xdr:spPr>
        <a:xfrm>
          <a:off x="4971333" y="435429"/>
          <a:ext cx="4638756" cy="6123214"/>
        </a:xfrm>
        <a:prstGeom prst="rect">
          <a:avLst/>
        </a:prstGeom>
      </xdr:spPr>
    </xdr:pic>
    <xdr:clientData/>
  </xdr:twoCellAnchor>
  <xdr:twoCellAnchor editAs="oneCell">
    <xdr:from>
      <xdr:col>13</xdr:col>
      <xdr:colOff>-1</xdr:colOff>
      <xdr:row>2</xdr:row>
      <xdr:rowOff>81643</xdr:rowOff>
    </xdr:from>
    <xdr:to>
      <xdr:col>18</xdr:col>
      <xdr:colOff>171896</xdr:colOff>
      <xdr:row>34</xdr:row>
      <xdr:rowOff>136071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52E5599-84E1-43FF-A94C-8CDB0E2E3E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90" t="28065" r="17057"/>
        <a:stretch/>
      </xdr:blipFill>
      <xdr:spPr>
        <a:xfrm rot="16200000">
          <a:off x="8821734" y="1546908"/>
          <a:ext cx="6150428" cy="39818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34</xdr:row>
      <xdr:rowOff>76201</xdr:rowOff>
    </xdr:from>
    <xdr:to>
      <xdr:col>9</xdr:col>
      <xdr:colOff>152400</xdr:colOff>
      <xdr:row>53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3">
              <a:extLst>
                <a:ext uri="{FF2B5EF4-FFF2-40B4-BE49-F238E27FC236}">
                  <a16:creationId xmlns:a16="http://schemas.microsoft.com/office/drawing/2014/main" id="{A1689B07-B598-4627-B33B-5B3E52F08FA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67175" y="6896101"/>
              <a:ext cx="3800475" cy="3581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12</xdr:col>
      <xdr:colOff>247650</xdr:colOff>
      <xdr:row>52</xdr:row>
      <xdr:rowOff>142875</xdr:rowOff>
    </xdr:from>
    <xdr:to>
      <xdr:col>17</xdr:col>
      <xdr:colOff>581025</xdr:colOff>
      <xdr:row>68</xdr:row>
      <xdr:rowOff>164644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6">
              <a:extLst>
                <a:ext uri="{FF2B5EF4-FFF2-40B4-BE49-F238E27FC236}">
                  <a16:creationId xmlns:a16="http://schemas.microsoft.com/office/drawing/2014/main" id="{AF0794BA-CFD9-4B5D-9C48-17424B884691}"/>
                </a:ext>
                <a:ext uri="{147F2762-F138-4A5C-976F-8EAC2B608ADB}">
                  <a16:predDERef xmlns:a16="http://schemas.microsoft.com/office/drawing/2014/main" pred="{FDB9A5C9-A611-C0FF-E661-FB898336294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63200" y="10429875"/>
              <a:ext cx="4524375" cy="30792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19</xdr:col>
      <xdr:colOff>87967</xdr:colOff>
      <xdr:row>55</xdr:row>
      <xdr:rowOff>75637</xdr:rowOff>
    </xdr:from>
    <xdr:to>
      <xdr:col>24</xdr:col>
      <xdr:colOff>659467</xdr:colOff>
      <xdr:row>67</xdr:row>
      <xdr:rowOff>135868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7B2D777C-E4D9-479A-AF57-51C25066D447}"/>
                </a:ext>
                <a:ext uri="{147F2762-F138-4A5C-976F-8EAC2B608ADB}">
                  <a16:predDERef xmlns:a16="http://schemas.microsoft.com/office/drawing/2014/main" pred="{6DE001D5-69EA-6BE4-E8BB-F36104B1256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023292" y="10934137"/>
              <a:ext cx="4381500" cy="23462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5</xdr:col>
      <xdr:colOff>274545</xdr:colOff>
      <xdr:row>68</xdr:row>
      <xdr:rowOff>6724</xdr:rowOff>
    </xdr:from>
    <xdr:to>
      <xdr:col>9</xdr:col>
      <xdr:colOff>711574</xdr:colOff>
      <xdr:row>82</xdr:row>
      <xdr:rowOff>71718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CFD3E497-B490-4A32-9F4D-B71B3772639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65470" y="13351249"/>
              <a:ext cx="4561354" cy="27415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5</xdr:col>
      <xdr:colOff>431428</xdr:colOff>
      <xdr:row>82</xdr:row>
      <xdr:rowOff>186017</xdr:rowOff>
    </xdr:from>
    <xdr:to>
      <xdr:col>10</xdr:col>
      <xdr:colOff>39222</xdr:colOff>
      <xdr:row>97</xdr:row>
      <xdr:rowOff>60512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4ECC99C2-FBC1-4789-B9F7-7471A9D55F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2353" y="16207067"/>
              <a:ext cx="4570319" cy="2741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10</xdr:col>
      <xdr:colOff>240927</xdr:colOff>
      <xdr:row>68</xdr:row>
      <xdr:rowOff>152400</xdr:rowOff>
    </xdr:from>
    <xdr:to>
      <xdr:col>15</xdr:col>
      <xdr:colOff>745191</xdr:colOff>
      <xdr:row>83</xdr:row>
      <xdr:rowOff>26894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áfico 6">
              <a:extLst>
                <a:ext uri="{FF2B5EF4-FFF2-40B4-BE49-F238E27FC236}">
                  <a16:creationId xmlns:a16="http://schemas.microsoft.com/office/drawing/2014/main" id="{6B360A22-E5AE-4D40-A4C6-AF8639F686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94377" y="13496925"/>
              <a:ext cx="4580964" cy="27415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11</xdr:col>
      <xdr:colOff>95249</xdr:colOff>
      <xdr:row>84</xdr:row>
      <xdr:rowOff>96370</xdr:rowOff>
    </xdr:from>
    <xdr:to>
      <xdr:col>16</xdr:col>
      <xdr:colOff>498661</xdr:colOff>
      <xdr:row>98</xdr:row>
      <xdr:rowOff>161365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Gráfico 7">
              <a:extLst>
                <a:ext uri="{FF2B5EF4-FFF2-40B4-BE49-F238E27FC236}">
                  <a16:creationId xmlns:a16="http://schemas.microsoft.com/office/drawing/2014/main" id="{48FEA53B-33E5-4518-9A05-D0F6FC30938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63074" y="16498420"/>
              <a:ext cx="4603937" cy="2741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0</xdr:row>
      <xdr:rowOff>71437</xdr:rowOff>
    </xdr:from>
    <xdr:to>
      <xdr:col>16</xdr:col>
      <xdr:colOff>304800</xdr:colOff>
      <xdr:row>13</xdr:row>
      <xdr:rowOff>138112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910140AD-9592-4F07-A62A-D834067A5A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91475" y="7143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0</xdr:row>
      <xdr:rowOff>138112</xdr:rowOff>
    </xdr:from>
    <xdr:to>
      <xdr:col>16</xdr:col>
      <xdr:colOff>619125</xdr:colOff>
      <xdr:row>14</xdr:row>
      <xdr:rowOff>14287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C240E411-B3C7-4A48-9D5A-97A3016291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39125" y="1381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0</xdr:row>
      <xdr:rowOff>109537</xdr:rowOff>
    </xdr:from>
    <xdr:to>
      <xdr:col>16</xdr:col>
      <xdr:colOff>381000</xdr:colOff>
      <xdr:row>13</xdr:row>
      <xdr:rowOff>176212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662C3DA9-9EC3-444A-8B42-B68DE5BC20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01000" y="10953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endices/Apendice%202.%20Formato%20Causales%20de%20Paradas%20L&#237;neas%20de%20Extru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M LINEAS"/>
      <sheetName val="Diligenciamiento "/>
      <sheetName val="Hoja1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3" displayName="Tabla3" ref="F13:K34" totalsRowCount="1" headerRowDxfId="66" tableBorderDxfId="65">
  <autoFilter ref="F13:K33" xr:uid="{00000000-0009-0000-0100-000001000000}"/>
  <tableColumns count="6">
    <tableColumn id="1" xr3:uid="{00000000-0010-0000-0000-000001000000}" name="FECHA" totalsRowLabel="Total" dataDxfId="64" totalsRowDxfId="63"/>
    <tableColumn id="2" xr3:uid="{00000000-0010-0000-0000-000002000000}" name="HORA DE INICIO" dataDxfId="62"/>
    <tableColumn id="3" xr3:uid="{00000000-0010-0000-0000-000003000000}" name="HORA FIN" dataDxfId="61"/>
    <tableColumn id="4" xr3:uid="{00000000-0010-0000-0000-000004000000}" name="TIEMPO TOTAL " totalsRowFunction="custom" dataDxfId="60" totalsRowDxfId="59">
      <calculatedColumnFormula>+IF(Tabla3[[#This Row],[HORA DE INICIO]]&gt;Tabla3[[#This Row],[HORA FIN]],Tabla3[[#This Row],[HORA FIN]]-Tabla3[[#This Row],[HORA DE INICIO]]+1,Tabla3[[#This Row],[HORA FIN]]-Tabla3[[#This Row],[HORA DE INICIO]])</calculatedColumnFormula>
      <totalsRowFormula>+SUM(Tabla3[[TIEMPO TOTAL ]])</totalsRowFormula>
    </tableColumn>
    <tableColumn id="5" xr3:uid="{00000000-0010-0000-0000-000005000000}" name="CÓDIGO MOTIVO" dataDxfId="58" totalsRowDxfId="57"/>
    <tableColumn id="6" xr3:uid="{00000000-0010-0000-0000-000006000000}" name="OPERARIO" dataDxfId="56" totalsRowDxfId="55"/>
  </tableColumns>
  <tableStyleInfo name="Estilo de tabla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35" displayName="Tabla35" ref="M13:R52" totalsRowCount="1" headerRowDxfId="54" tableBorderDxfId="53">
  <autoFilter ref="M13:R51" xr:uid="{00000000-0009-0000-0100-000002000000}"/>
  <tableColumns count="6">
    <tableColumn id="1" xr3:uid="{00000000-0010-0000-0100-000001000000}" name="FECHA" totalsRowLabel="Total" dataDxfId="52" totalsRowDxfId="51"/>
    <tableColumn id="2" xr3:uid="{00000000-0010-0000-0100-000002000000}" name="HORA DE INICIO" dataDxfId="50"/>
    <tableColumn id="3" xr3:uid="{00000000-0010-0000-0100-000003000000}" name="HORA FIN" dataDxfId="49"/>
    <tableColumn id="4" xr3:uid="{00000000-0010-0000-0100-000004000000}" name="TIEMPO TOTAL " totalsRowFunction="custom" dataDxfId="48" totalsRowDxfId="47">
      <calculatedColumnFormula>+IF(Tabla35[[#This Row],[HORA DE INICIO]]&gt;Tabla35[[#This Row],[HORA FIN]],Tabla35[[#This Row],[HORA FIN]]-Tabla35[[#This Row],[HORA DE INICIO]]+1,Tabla35[[#This Row],[HORA FIN]]-Tabla35[[#This Row],[HORA DE INICIO]])</calculatedColumnFormula>
      <totalsRowFormula>+SUM(Tabla35[[TIEMPO TOTAL ]])</totalsRowFormula>
    </tableColumn>
    <tableColumn id="5" xr3:uid="{00000000-0010-0000-0100-000005000000}" name="CÓDIGO MOTIVO" dataDxfId="46"/>
    <tableColumn id="6" xr3:uid="{00000000-0010-0000-0100-000006000000}" name="OPERARIO" dataDxfId="45"/>
  </tableColumns>
  <tableStyleInfo name="Estilo de tabla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56" displayName="Tabla356" ref="T13:Y49" totalsRowCount="1" headerRowDxfId="44" tableBorderDxfId="43">
  <autoFilter ref="T13:Y48" xr:uid="{00000000-0009-0000-0100-000003000000}"/>
  <tableColumns count="6">
    <tableColumn id="1" xr3:uid="{00000000-0010-0000-0200-000001000000}" name="FECHA" totalsRowLabel="Total" dataDxfId="42" totalsRowDxfId="41"/>
    <tableColumn id="2" xr3:uid="{00000000-0010-0000-0200-000002000000}" name="HORA DE INICIO" dataDxfId="40"/>
    <tableColumn id="3" xr3:uid="{00000000-0010-0000-0200-000003000000}" name="HORA FIN" dataDxfId="39"/>
    <tableColumn id="4" xr3:uid="{00000000-0010-0000-0200-000004000000}" name="TIEMPO TOTAL " totalsRowFunction="custom" dataDxfId="38" totalsRowDxfId="37">
      <calculatedColumnFormula>+IF(Tabla356[[#This Row],[HORA DE INICIO]]&gt;Tabla356[[#This Row],[HORA FIN]],Tabla356[[#This Row],[HORA FIN]]-Tabla356[[#This Row],[HORA DE INICIO]]+1,Tabla356[[#This Row],[HORA FIN]]-Tabla356[[#This Row],[HORA DE INICIO]])</calculatedColumnFormula>
      <totalsRowFormula>+SUM(Tabla356[[TIEMPO TOTAL ]])</totalsRowFormula>
    </tableColumn>
    <tableColumn id="5" xr3:uid="{00000000-0010-0000-0200-000005000000}" name="CÓDIGO MOTIVO"/>
    <tableColumn id="6" xr3:uid="{00000000-0010-0000-0200-000006000000}" name="OPERARIO" dataDxfId="36" totalsRowDxfId="35"/>
  </tableColumns>
  <tableStyleInfo name="Estilo de tabla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36" displayName="Tabla36" ref="A2:F61" totalsRowCount="1" headerRowDxfId="34" tableBorderDxfId="33">
  <autoFilter ref="A2:F60" xr:uid="{00000000-0009-0000-0100-000004000000}"/>
  <tableColumns count="6">
    <tableColumn id="1" xr3:uid="{00000000-0010-0000-0300-000001000000}" name="FECHA" totalsRowLabel="Total" dataDxfId="32" totalsRowDxfId="31"/>
    <tableColumn id="2" xr3:uid="{00000000-0010-0000-0300-000002000000}" name="HORA DE INICIO" totalsRowLabel="3:00pm" dataDxfId="30"/>
    <tableColumn id="3" xr3:uid="{00000000-0010-0000-0300-000003000000}" name="HORA FIN" dataDxfId="29"/>
    <tableColumn id="4" xr3:uid="{00000000-0010-0000-0300-000004000000}" name="TIEMPO TOTAL " totalsRowFunction="custom" dataDxfId="28" totalsRowDxfId="27">
      <calculatedColumnFormula>+IF(Tabla36[[#This Row],[HORA DE INICIO]]&gt;Tabla36[[#This Row],[HORA FIN]],Tabla36[[#This Row],[HORA FIN]]-Tabla36[[#This Row],[HORA DE INICIO]]+1,Tabla36[[#This Row],[HORA FIN]]-Tabla36[[#This Row],[HORA DE INICIO]])</calculatedColumnFormula>
      <totalsRowFormula>+SUM(Tabla36[[TIEMPO TOTAL ]])</totalsRowFormula>
    </tableColumn>
    <tableColumn id="5" xr3:uid="{00000000-0010-0000-0300-000005000000}" name="CÓDIGO MOTIVO" dataDxfId="26" totalsRowDxfId="25"/>
    <tableColumn id="6" xr3:uid="{00000000-0010-0000-0300-000006000000}" name="OPERARIO" dataDxfId="24" totalsRowDxfId="23"/>
  </tableColumns>
  <tableStyleInfo name="Estilo de tabla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a357" displayName="Tabla357" ref="A2:F152" totalsRowCount="1" headerRowDxfId="22" tableBorderDxfId="21">
  <autoFilter ref="A2:F151" xr:uid="{00000000-0009-0000-0100-000005000000}"/>
  <tableColumns count="6">
    <tableColumn id="1" xr3:uid="{00000000-0010-0000-0400-000001000000}" name="FECHA" totalsRowLabel="Total" dataDxfId="20" totalsRowDxfId="19"/>
    <tableColumn id="2" xr3:uid="{00000000-0010-0000-0400-000002000000}" name="HORA DE INICIO" dataDxfId="18"/>
    <tableColumn id="3" xr3:uid="{00000000-0010-0000-0400-000003000000}" name="HORA FIN" dataDxfId="17"/>
    <tableColumn id="4" xr3:uid="{00000000-0010-0000-0400-000004000000}" name="TIEMPO TOTAL " totalsRowFunction="custom" dataDxfId="16" totalsRowDxfId="15">
      <calculatedColumnFormula>+IF(Tabla357[[#This Row],[HORA DE INICIO]]&gt;Tabla357[[#This Row],[HORA FIN]],Tabla357[[#This Row],[HORA FIN]]-Tabla357[[#This Row],[HORA DE INICIO]]+1,Tabla357[[#This Row],[HORA FIN]]-Tabla357[[#This Row],[HORA DE INICIO]])</calculatedColumnFormula>
      <totalsRowFormula>+SUM(Tabla357[[TIEMPO TOTAL ]])</totalsRowFormula>
    </tableColumn>
    <tableColumn id="5" xr3:uid="{00000000-0010-0000-0400-000005000000}" name="CÓDIGO MOTIVO" dataDxfId="14" totalsRowDxfId="13"/>
    <tableColumn id="6" xr3:uid="{00000000-0010-0000-0400-000006000000}" name="OPERARIO" dataDxfId="12"/>
  </tableColumns>
  <tableStyleInfo name="Estilo de tabla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a3567" displayName="Tabla3567" ref="A2:F142" totalsRowCount="1" headerRowDxfId="11" tableBorderDxfId="10">
  <autoFilter ref="A2:F141" xr:uid="{00000000-0009-0000-0100-000006000000}"/>
  <tableColumns count="6">
    <tableColumn id="1" xr3:uid="{00000000-0010-0000-0500-000001000000}" name="FECHA" totalsRowLabel="Total" dataDxfId="9" totalsRowDxfId="8"/>
    <tableColumn id="2" xr3:uid="{00000000-0010-0000-0500-000002000000}" name="HORA DE INICIO" dataDxfId="7" totalsRowDxfId="6"/>
    <tableColumn id="3" xr3:uid="{00000000-0010-0000-0500-000003000000}" name="HORA FIN" dataDxfId="5" totalsRowDxfId="4"/>
    <tableColumn id="4" xr3:uid="{00000000-0010-0000-0500-000004000000}" name="TIEMPO TOTAL " totalsRowFunction="custom" dataDxfId="3" totalsRowDxfId="2">
      <calculatedColumnFormula>+IF(Tabla3567[[#This Row],[HORA DE INICIO]]&gt;Tabla3567[[#This Row],[HORA FIN]],Tabla3567[[#This Row],[HORA FIN]]-Tabla3567[[#This Row],[HORA DE INICIO]]+1,Tabla3567[[#This Row],[HORA FIN]]-Tabla3567[[#This Row],[HORA DE INICIO]])</calculatedColumnFormula>
      <totalsRowFormula>+SUM(Tabla3567[[TIEMPO TOTAL ]])</totalsRowFormula>
    </tableColumn>
    <tableColumn id="5" xr3:uid="{00000000-0010-0000-0500-000005000000}" name="CÓDIGO MOTIVO"/>
    <tableColumn id="6" xr3:uid="{00000000-0010-0000-0500-000006000000}" name="OPERARIO" dataDxfId="1" totalsRow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F0E00-7275-460A-9699-127B3444441C}">
  <dimension ref="A1:J152"/>
  <sheetViews>
    <sheetView showRuler="0" zoomScaleNormal="100" zoomScalePageLayoutView="86" workbookViewId="0">
      <selection activeCell="H7" sqref="H7"/>
    </sheetView>
  </sheetViews>
  <sheetFormatPr baseColWidth="10" defaultRowHeight="15" x14ac:dyDescent="0.25"/>
  <cols>
    <col min="1" max="2" width="7.42578125" customWidth="1"/>
    <col min="3" max="3" width="12.42578125" customWidth="1"/>
    <col min="4" max="4" width="9.5703125" customWidth="1"/>
    <col min="5" max="5" width="14.85546875" customWidth="1"/>
    <col min="6" max="7" width="8.85546875" customWidth="1"/>
    <col min="8" max="8" width="12.5703125" customWidth="1"/>
    <col min="9" max="9" width="8.42578125" customWidth="1"/>
    <col min="10" max="10" width="13.42578125" customWidth="1"/>
  </cols>
  <sheetData>
    <row r="1" spans="1:10" ht="15.6" customHeight="1" thickBot="1" x14ac:dyDescent="0.3">
      <c r="A1" s="74" t="s">
        <v>68</v>
      </c>
      <c r="B1" s="75"/>
      <c r="C1" s="75"/>
      <c r="D1" s="75"/>
      <c r="E1" s="75"/>
      <c r="F1" s="75"/>
      <c r="G1" s="75"/>
      <c r="H1" s="75"/>
      <c r="I1" s="76"/>
      <c r="J1" s="77"/>
    </row>
    <row r="2" spans="1:10" ht="15.6" customHeight="1" x14ac:dyDescent="0.25">
      <c r="A2" s="78" t="s">
        <v>69</v>
      </c>
      <c r="B2" s="79"/>
      <c r="C2" s="79"/>
      <c r="D2" s="80" t="s">
        <v>70</v>
      </c>
      <c r="E2" s="79"/>
      <c r="H2" s="79" t="s">
        <v>71</v>
      </c>
      <c r="J2" s="81"/>
    </row>
    <row r="3" spans="1:10" ht="15.6" customHeight="1" x14ac:dyDescent="0.25">
      <c r="A3" s="78" t="s">
        <v>72</v>
      </c>
      <c r="B3" s="79"/>
      <c r="C3" s="79"/>
      <c r="D3" s="32" t="s">
        <v>73</v>
      </c>
      <c r="E3" s="79"/>
      <c r="H3" s="79" t="s">
        <v>74</v>
      </c>
      <c r="J3" s="82"/>
    </row>
    <row r="4" spans="1:10" ht="15.6" customHeight="1" x14ac:dyDescent="0.25">
      <c r="A4" s="78" t="s">
        <v>75</v>
      </c>
      <c r="B4" s="79"/>
      <c r="C4" s="79"/>
      <c r="D4" s="80" t="s">
        <v>76</v>
      </c>
      <c r="E4" s="79"/>
      <c r="F4" s="79"/>
      <c r="G4" s="79"/>
      <c r="H4" s="79" t="s">
        <v>77</v>
      </c>
      <c r="J4" s="82"/>
    </row>
    <row r="5" spans="1:10" ht="15.6" customHeight="1" x14ac:dyDescent="0.25">
      <c r="A5" s="83" t="s">
        <v>78</v>
      </c>
      <c r="B5" s="79"/>
      <c r="C5" s="79"/>
      <c r="D5" s="79" t="s">
        <v>79</v>
      </c>
      <c r="E5" s="79"/>
      <c r="F5" s="79"/>
      <c r="G5" s="79"/>
      <c r="H5" s="79" t="s">
        <v>80</v>
      </c>
      <c r="J5" s="82"/>
    </row>
    <row r="6" spans="1:10" ht="15.6" customHeight="1" x14ac:dyDescent="0.25">
      <c r="A6" s="78" t="s">
        <v>81</v>
      </c>
      <c r="B6" s="79"/>
      <c r="C6" s="79"/>
      <c r="D6" s="80" t="s">
        <v>82</v>
      </c>
      <c r="E6" s="79"/>
      <c r="F6" s="79"/>
      <c r="G6" s="79"/>
      <c r="H6" s="79"/>
      <c r="J6" s="82"/>
    </row>
    <row r="7" spans="1:10" ht="15.6" customHeight="1" x14ac:dyDescent="0.25">
      <c r="A7" s="78"/>
      <c r="B7" s="79"/>
      <c r="C7" s="79"/>
      <c r="D7" s="80" t="s">
        <v>83</v>
      </c>
      <c r="E7" s="79"/>
      <c r="F7" s="79"/>
      <c r="G7" s="79"/>
      <c r="H7" s="79"/>
      <c r="J7" s="82"/>
    </row>
    <row r="8" spans="1:10" ht="15.6" customHeight="1" x14ac:dyDescent="0.25">
      <c r="A8" s="78"/>
      <c r="B8" s="79"/>
      <c r="C8" s="79"/>
      <c r="D8" s="32" t="s">
        <v>84</v>
      </c>
      <c r="E8" s="79"/>
      <c r="F8" s="79"/>
      <c r="G8" s="79"/>
      <c r="H8" s="79" t="s">
        <v>85</v>
      </c>
      <c r="J8" s="82"/>
    </row>
    <row r="9" spans="1:10" ht="15.6" customHeight="1" x14ac:dyDescent="0.25">
      <c r="A9" s="78"/>
      <c r="B9" s="79"/>
      <c r="C9" s="79"/>
      <c r="D9" s="84" t="s">
        <v>86</v>
      </c>
      <c r="E9" s="79"/>
      <c r="F9" s="79"/>
      <c r="G9" s="79"/>
      <c r="J9" s="82"/>
    </row>
    <row r="10" spans="1:10" ht="15.6" customHeight="1" thickBot="1" x14ac:dyDescent="0.3">
      <c r="A10" s="85"/>
      <c r="B10" s="86"/>
      <c r="C10" s="86"/>
      <c r="D10" s="80"/>
      <c r="E10" s="86"/>
      <c r="F10" s="86"/>
      <c r="G10" s="86"/>
      <c r="I10" s="72"/>
      <c r="J10" s="73"/>
    </row>
    <row r="11" spans="1:10" ht="36.75" thickBot="1" x14ac:dyDescent="0.3">
      <c r="A11" s="87" t="s">
        <v>87</v>
      </c>
      <c r="B11" s="88" t="s">
        <v>88</v>
      </c>
      <c r="C11" s="88" t="s">
        <v>42</v>
      </c>
      <c r="D11" s="89" t="s">
        <v>89</v>
      </c>
      <c r="E11" s="89" t="s">
        <v>90</v>
      </c>
      <c r="F11" s="89" t="s">
        <v>91</v>
      </c>
      <c r="G11" s="89" t="s">
        <v>41</v>
      </c>
      <c r="H11" s="90" t="s">
        <v>92</v>
      </c>
      <c r="I11" s="90"/>
      <c r="J11" s="91"/>
    </row>
    <row r="12" spans="1:10" ht="14.45" customHeight="1" x14ac:dyDescent="0.25">
      <c r="A12" s="92">
        <v>1</v>
      </c>
      <c r="B12" s="93"/>
      <c r="C12" s="26"/>
      <c r="D12" s="26"/>
      <c r="E12" s="26"/>
      <c r="F12" s="26"/>
      <c r="G12" s="26"/>
      <c r="H12" s="94"/>
      <c r="I12" s="94"/>
      <c r="J12" s="95"/>
    </row>
    <row r="13" spans="1:10" ht="14.45" customHeight="1" x14ac:dyDescent="0.25">
      <c r="A13" s="96"/>
      <c r="B13" s="7"/>
      <c r="C13" s="6"/>
      <c r="D13" s="6"/>
      <c r="E13" s="6"/>
      <c r="F13" s="6"/>
      <c r="G13" s="6"/>
      <c r="H13" s="62"/>
      <c r="I13" s="62"/>
      <c r="J13" s="63"/>
    </row>
    <row r="14" spans="1:10" ht="14.45" customHeight="1" x14ac:dyDescent="0.25">
      <c r="A14" s="96"/>
      <c r="B14" s="7"/>
      <c r="C14" s="6"/>
      <c r="D14" s="6"/>
      <c r="E14" s="6"/>
      <c r="F14" s="6"/>
      <c r="G14" s="6"/>
      <c r="H14" s="62"/>
      <c r="I14" s="62"/>
      <c r="J14" s="63"/>
    </row>
    <row r="15" spans="1:10" ht="14.45" customHeight="1" x14ac:dyDescent="0.25">
      <c r="A15" s="96"/>
      <c r="B15" s="7"/>
      <c r="C15" s="6"/>
      <c r="D15" s="6"/>
      <c r="E15" s="6"/>
      <c r="F15" s="6"/>
      <c r="G15" s="6"/>
      <c r="H15" s="62"/>
      <c r="I15" s="62"/>
      <c r="J15" s="63"/>
    </row>
    <row r="16" spans="1:10" ht="14.45" customHeight="1" x14ac:dyDescent="0.25">
      <c r="A16" s="96"/>
      <c r="B16" s="7"/>
      <c r="C16" s="6"/>
      <c r="D16" s="6"/>
      <c r="E16" s="6"/>
      <c r="F16" s="6"/>
      <c r="G16" s="6"/>
      <c r="H16" s="62"/>
      <c r="I16" s="62"/>
      <c r="J16" s="63"/>
    </row>
    <row r="17" spans="1:10" ht="14.45" customHeight="1" x14ac:dyDescent="0.25">
      <c r="A17" s="96"/>
      <c r="B17" s="7"/>
      <c r="C17" s="6"/>
      <c r="D17" s="6"/>
      <c r="E17" s="6"/>
      <c r="F17" s="6"/>
      <c r="G17" s="6"/>
      <c r="H17" s="62"/>
      <c r="I17" s="62"/>
      <c r="J17" s="63"/>
    </row>
    <row r="18" spans="1:10" ht="14.45" customHeight="1" x14ac:dyDescent="0.25">
      <c r="A18" s="96"/>
      <c r="B18" s="7"/>
      <c r="C18" s="6"/>
      <c r="D18" s="6"/>
      <c r="E18" s="6"/>
      <c r="F18" s="6"/>
      <c r="G18" s="6"/>
      <c r="H18" s="62"/>
      <c r="I18" s="62"/>
      <c r="J18" s="63"/>
    </row>
    <row r="19" spans="1:10" ht="14.45" customHeight="1" x14ac:dyDescent="0.25">
      <c r="A19" s="96"/>
      <c r="B19" s="7"/>
      <c r="C19" s="6"/>
      <c r="D19" s="6"/>
      <c r="E19" s="6"/>
      <c r="F19" s="6"/>
      <c r="G19" s="6"/>
      <c r="H19" s="62"/>
      <c r="I19" s="62"/>
      <c r="J19" s="63"/>
    </row>
    <row r="20" spans="1:10" ht="14.45" customHeight="1" x14ac:dyDescent="0.25">
      <c r="A20" s="96"/>
      <c r="B20" s="7"/>
      <c r="C20" s="6"/>
      <c r="D20" s="6"/>
      <c r="E20" s="6"/>
      <c r="F20" s="6"/>
      <c r="G20" s="6"/>
      <c r="H20" s="62"/>
      <c r="I20" s="62"/>
      <c r="J20" s="63"/>
    </row>
    <row r="21" spans="1:10" ht="14.45" customHeight="1" x14ac:dyDescent="0.25">
      <c r="A21" s="96"/>
      <c r="B21" s="7"/>
      <c r="C21" s="6"/>
      <c r="D21" s="6"/>
      <c r="E21" s="6"/>
      <c r="F21" s="6"/>
      <c r="G21" s="6"/>
      <c r="H21" s="62"/>
      <c r="I21" s="62"/>
      <c r="J21" s="63"/>
    </row>
    <row r="22" spans="1:10" ht="15" customHeight="1" x14ac:dyDescent="0.25">
      <c r="A22" s="96"/>
      <c r="B22" s="7"/>
      <c r="C22" s="6"/>
      <c r="D22" s="6"/>
      <c r="E22" s="6"/>
      <c r="F22" s="6"/>
      <c r="G22" s="6"/>
      <c r="H22" s="62"/>
      <c r="I22" s="62"/>
      <c r="J22" s="63"/>
    </row>
    <row r="23" spans="1:10" ht="14.45" customHeight="1" x14ac:dyDescent="0.25">
      <c r="A23" s="96"/>
      <c r="B23" s="7"/>
      <c r="C23" s="6"/>
      <c r="D23" s="6"/>
      <c r="E23" s="6"/>
      <c r="F23" s="6"/>
      <c r="G23" s="6"/>
      <c r="H23" s="62"/>
      <c r="I23" s="62"/>
      <c r="J23" s="63"/>
    </row>
    <row r="24" spans="1:10" ht="14.45" customHeight="1" x14ac:dyDescent="0.25">
      <c r="A24" s="96"/>
      <c r="B24" s="7"/>
      <c r="C24" s="6"/>
      <c r="D24" s="6"/>
      <c r="E24" s="6"/>
      <c r="F24" s="6"/>
      <c r="G24" s="6"/>
      <c r="H24" s="62"/>
      <c r="I24" s="62"/>
      <c r="J24" s="63"/>
    </row>
    <row r="25" spans="1:10" ht="14.45" customHeight="1" x14ac:dyDescent="0.25">
      <c r="A25" s="96"/>
      <c r="B25" s="7"/>
      <c r="C25" s="6"/>
      <c r="D25" s="6"/>
      <c r="E25" s="6"/>
      <c r="F25" s="6"/>
      <c r="G25" s="6"/>
      <c r="H25" s="62"/>
      <c r="I25" s="62"/>
      <c r="J25" s="63"/>
    </row>
    <row r="26" spans="1:10" ht="14.45" customHeight="1" x14ac:dyDescent="0.25">
      <c r="A26" s="96"/>
      <c r="B26" s="7"/>
      <c r="C26" s="6"/>
      <c r="D26" s="6"/>
      <c r="E26" s="6"/>
      <c r="F26" s="6"/>
      <c r="G26" s="6"/>
      <c r="H26" s="62"/>
      <c r="I26" s="62"/>
      <c r="J26" s="63"/>
    </row>
    <row r="27" spans="1:10" ht="14.45" customHeight="1" x14ac:dyDescent="0.25">
      <c r="A27" s="96"/>
      <c r="B27" s="7"/>
      <c r="C27" s="6"/>
      <c r="D27" s="6"/>
      <c r="E27" s="6"/>
      <c r="F27" s="6"/>
      <c r="G27" s="6"/>
      <c r="H27" s="62"/>
      <c r="I27" s="62"/>
      <c r="J27" s="63"/>
    </row>
    <row r="28" spans="1:10" ht="14.25" customHeight="1" x14ac:dyDescent="0.25">
      <c r="A28" s="96"/>
      <c r="B28" s="7"/>
      <c r="C28" s="6"/>
      <c r="D28" s="6"/>
      <c r="E28" s="6"/>
      <c r="F28" s="6"/>
      <c r="G28" s="6"/>
      <c r="H28" s="62"/>
      <c r="I28" s="62"/>
      <c r="J28" s="63"/>
    </row>
    <row r="29" spans="1:10" ht="14.45" customHeight="1" x14ac:dyDescent="0.25">
      <c r="A29" s="96"/>
      <c r="B29" s="7"/>
      <c r="C29" s="6"/>
      <c r="D29" s="6"/>
      <c r="E29" s="6"/>
      <c r="F29" s="6"/>
      <c r="G29" s="6"/>
      <c r="H29" s="62"/>
      <c r="I29" s="62"/>
      <c r="J29" s="63"/>
    </row>
    <row r="30" spans="1:10" ht="14.45" customHeight="1" x14ac:dyDescent="0.25">
      <c r="A30" s="96"/>
      <c r="B30" s="7"/>
      <c r="C30" s="6"/>
      <c r="D30" s="6"/>
      <c r="E30" s="6"/>
      <c r="F30" s="6"/>
      <c r="G30" s="6"/>
      <c r="H30" s="62"/>
      <c r="I30" s="62"/>
      <c r="J30" s="63"/>
    </row>
    <row r="31" spans="1:10" ht="14.45" customHeight="1" x14ac:dyDescent="0.25">
      <c r="A31" s="96"/>
      <c r="B31" s="7"/>
      <c r="C31" s="6"/>
      <c r="D31" s="6"/>
      <c r="E31" s="6"/>
      <c r="F31" s="6"/>
      <c r="G31" s="6"/>
      <c r="H31" s="62"/>
      <c r="I31" s="62"/>
      <c r="J31" s="63"/>
    </row>
    <row r="32" spans="1:10" ht="14.45" customHeight="1" x14ac:dyDescent="0.25">
      <c r="A32" s="96"/>
      <c r="B32" s="7"/>
      <c r="C32" s="6"/>
      <c r="D32" s="6"/>
      <c r="E32" s="6"/>
      <c r="F32" s="6"/>
      <c r="G32" s="6"/>
      <c r="H32" s="62"/>
      <c r="I32" s="62"/>
      <c r="J32" s="63"/>
    </row>
    <row r="33" spans="1:10" ht="14.45" customHeight="1" x14ac:dyDescent="0.25">
      <c r="A33" s="96"/>
      <c r="B33" s="7"/>
      <c r="C33" s="6"/>
      <c r="D33" s="6"/>
      <c r="E33" s="6"/>
      <c r="F33" s="6"/>
      <c r="G33" s="6"/>
      <c r="H33" s="57"/>
      <c r="I33" s="97"/>
      <c r="J33" s="98"/>
    </row>
    <row r="34" spans="1:10" ht="14.45" customHeight="1" x14ac:dyDescent="0.25">
      <c r="A34" s="96"/>
      <c r="B34" s="7"/>
      <c r="C34" s="6"/>
      <c r="D34" s="6"/>
      <c r="E34" s="6"/>
      <c r="F34" s="6"/>
      <c r="G34" s="6"/>
      <c r="H34" s="62"/>
      <c r="I34" s="62"/>
      <c r="J34" s="63"/>
    </row>
    <row r="35" spans="1:10" ht="15" customHeight="1" x14ac:dyDescent="0.25">
      <c r="A35" s="96"/>
      <c r="B35" s="7"/>
      <c r="C35" s="6"/>
      <c r="D35" s="6"/>
      <c r="E35" s="6"/>
      <c r="F35" s="6"/>
      <c r="G35" s="6"/>
      <c r="H35" s="62"/>
      <c r="I35" s="62"/>
      <c r="J35" s="63"/>
    </row>
    <row r="36" spans="1:10" ht="14.45" customHeight="1" x14ac:dyDescent="0.25">
      <c r="A36" s="96"/>
      <c r="B36" s="7"/>
      <c r="C36" s="6"/>
      <c r="D36" s="6"/>
      <c r="E36" s="6"/>
      <c r="F36" s="6"/>
      <c r="G36" s="6"/>
      <c r="H36" s="62"/>
      <c r="I36" s="62"/>
      <c r="J36" s="63"/>
    </row>
    <row r="37" spans="1:10" ht="14.45" customHeight="1" x14ac:dyDescent="0.25">
      <c r="A37" s="96"/>
      <c r="B37" s="7"/>
      <c r="C37" s="6"/>
      <c r="D37" s="6"/>
      <c r="E37" s="6"/>
      <c r="F37" s="6"/>
      <c r="G37" s="6"/>
      <c r="H37" s="62"/>
      <c r="I37" s="62"/>
      <c r="J37" s="63"/>
    </row>
    <row r="38" spans="1:10" ht="14.45" customHeight="1" x14ac:dyDescent="0.25">
      <c r="A38" s="96"/>
      <c r="B38" s="7"/>
      <c r="C38" s="6"/>
      <c r="D38" s="6"/>
      <c r="E38" s="6"/>
      <c r="F38" s="6"/>
      <c r="G38" s="6"/>
      <c r="H38" s="62"/>
      <c r="I38" s="62"/>
      <c r="J38" s="63"/>
    </row>
    <row r="39" spans="1:10" ht="14.45" customHeight="1" x14ac:dyDescent="0.25">
      <c r="A39" s="96"/>
      <c r="B39" s="7"/>
      <c r="C39" s="6"/>
      <c r="D39" s="6"/>
      <c r="E39" s="6"/>
      <c r="F39" s="6"/>
      <c r="G39" s="6"/>
      <c r="H39" s="62"/>
      <c r="I39" s="62"/>
      <c r="J39" s="63"/>
    </row>
    <row r="40" spans="1:10" ht="14.45" customHeight="1" x14ac:dyDescent="0.25">
      <c r="A40" s="96"/>
      <c r="B40" s="7"/>
      <c r="C40" s="6"/>
      <c r="D40" s="6"/>
      <c r="E40" s="6"/>
      <c r="F40" s="6"/>
      <c r="G40" s="6"/>
      <c r="H40" s="62"/>
      <c r="I40" s="62"/>
      <c r="J40" s="63"/>
    </row>
    <row r="41" spans="1:10" ht="14.45" customHeight="1" x14ac:dyDescent="0.25">
      <c r="A41" s="96"/>
      <c r="B41" s="7"/>
      <c r="C41" s="6"/>
      <c r="D41" s="6"/>
      <c r="E41" s="6"/>
      <c r="F41" s="6"/>
      <c r="G41" s="6"/>
      <c r="H41" s="62"/>
      <c r="I41" s="62"/>
      <c r="J41" s="63"/>
    </row>
    <row r="42" spans="1:10" ht="16.5" customHeight="1" x14ac:dyDescent="0.25">
      <c r="A42" s="96"/>
      <c r="B42" s="7"/>
      <c r="C42" s="6"/>
      <c r="D42" s="6"/>
      <c r="E42" s="6"/>
      <c r="F42" s="6"/>
      <c r="G42" s="6"/>
      <c r="H42" s="62"/>
      <c r="I42" s="62"/>
      <c r="J42" s="63"/>
    </row>
    <row r="43" spans="1:10" ht="14.45" customHeight="1" x14ac:dyDescent="0.25">
      <c r="A43" s="96"/>
      <c r="B43" s="7"/>
      <c r="C43" s="6"/>
      <c r="D43" s="6"/>
      <c r="E43" s="6"/>
      <c r="F43" s="6"/>
      <c r="G43" s="6"/>
      <c r="H43" s="62"/>
      <c r="I43" s="62"/>
      <c r="J43" s="63"/>
    </row>
    <row r="44" spans="1:10" ht="14.45" customHeight="1" x14ac:dyDescent="0.25">
      <c r="A44" s="96"/>
      <c r="B44" s="7"/>
      <c r="C44" s="6"/>
      <c r="D44" s="6"/>
      <c r="E44" s="6"/>
      <c r="F44" s="6"/>
      <c r="G44" s="6"/>
      <c r="H44" s="62"/>
      <c r="I44" s="62"/>
      <c r="J44" s="63"/>
    </row>
    <row r="45" spans="1:10" ht="13.5" customHeight="1" x14ac:dyDescent="0.25">
      <c r="A45" s="96"/>
      <c r="B45" s="7"/>
      <c r="C45" s="6"/>
      <c r="D45" s="6"/>
      <c r="E45" s="6"/>
      <c r="F45" s="6"/>
      <c r="G45" s="6"/>
      <c r="H45" s="62"/>
      <c r="I45" s="62"/>
      <c r="J45" s="63"/>
    </row>
    <row r="46" spans="1:10" ht="12.75" customHeight="1" x14ac:dyDescent="0.25">
      <c r="A46" s="96"/>
      <c r="B46" s="7"/>
      <c r="C46" s="6"/>
      <c r="D46" s="6"/>
      <c r="E46" s="6"/>
      <c r="F46" s="6"/>
      <c r="G46" s="6"/>
      <c r="H46" s="62"/>
      <c r="I46" s="62"/>
      <c r="J46" s="63"/>
    </row>
    <row r="47" spans="1:10" ht="14.45" customHeight="1" x14ac:dyDescent="0.25">
      <c r="A47" s="96"/>
      <c r="B47" s="7"/>
      <c r="C47" s="6"/>
      <c r="D47" s="6"/>
      <c r="E47" s="6"/>
      <c r="F47" s="6"/>
      <c r="G47" s="6"/>
      <c r="H47" s="62"/>
      <c r="I47" s="62"/>
      <c r="J47" s="63"/>
    </row>
    <row r="48" spans="1:10" ht="14.45" customHeight="1" x14ac:dyDescent="0.25">
      <c r="A48" s="96"/>
      <c r="B48" s="7"/>
      <c r="C48" s="6"/>
      <c r="D48" s="6"/>
      <c r="E48" s="6"/>
      <c r="F48" s="6"/>
      <c r="G48" s="6"/>
      <c r="H48" s="62"/>
      <c r="I48" s="62"/>
      <c r="J48" s="63"/>
    </row>
    <row r="49" spans="1:10" ht="14.45" customHeight="1" x14ac:dyDescent="0.25">
      <c r="A49" s="96"/>
      <c r="B49" s="7"/>
      <c r="C49" s="6"/>
      <c r="D49" s="6"/>
      <c r="E49" s="6"/>
      <c r="F49" s="6"/>
      <c r="G49" s="6"/>
      <c r="H49" s="62"/>
      <c r="I49" s="62"/>
      <c r="J49" s="63"/>
    </row>
    <row r="50" spans="1:10" ht="15" customHeight="1" thickBot="1" x14ac:dyDescent="0.3">
      <c r="A50" s="99"/>
      <c r="B50" s="8"/>
      <c r="C50" s="44"/>
      <c r="D50" s="44"/>
      <c r="E50" s="44"/>
      <c r="F50" s="44"/>
      <c r="G50" s="44"/>
      <c r="H50" s="100"/>
      <c r="I50" s="100"/>
      <c r="J50" s="101"/>
    </row>
    <row r="51" spans="1:10" ht="15.75" thickBot="1" x14ac:dyDescent="0.3">
      <c r="A51" s="74" t="s">
        <v>68</v>
      </c>
      <c r="B51" s="75"/>
      <c r="C51" s="75"/>
      <c r="D51" s="75"/>
      <c r="E51" s="75"/>
      <c r="F51" s="75"/>
      <c r="G51" s="75"/>
      <c r="H51" s="75"/>
      <c r="I51" s="76"/>
      <c r="J51" s="77"/>
    </row>
    <row r="52" spans="1:10" x14ac:dyDescent="0.25">
      <c r="A52" s="78" t="s">
        <v>69</v>
      </c>
      <c r="B52" s="79"/>
      <c r="C52" s="79"/>
      <c r="D52" s="80" t="s">
        <v>70</v>
      </c>
      <c r="E52" s="79"/>
      <c r="H52" s="79" t="s">
        <v>71</v>
      </c>
      <c r="J52" s="81"/>
    </row>
    <row r="53" spans="1:10" x14ac:dyDescent="0.25">
      <c r="A53" s="78" t="s">
        <v>72</v>
      </c>
      <c r="B53" s="79"/>
      <c r="C53" s="79"/>
      <c r="D53" s="32" t="s">
        <v>73</v>
      </c>
      <c r="E53" s="79"/>
      <c r="H53" s="79" t="s">
        <v>74</v>
      </c>
      <c r="J53" s="82"/>
    </row>
    <row r="54" spans="1:10" x14ac:dyDescent="0.25">
      <c r="A54" s="78" t="s">
        <v>75</v>
      </c>
      <c r="B54" s="79"/>
      <c r="C54" s="79"/>
      <c r="D54" s="80" t="s">
        <v>76</v>
      </c>
      <c r="E54" s="79"/>
      <c r="F54" s="79"/>
      <c r="G54" s="79"/>
      <c r="H54" s="79" t="s">
        <v>77</v>
      </c>
      <c r="J54" s="82"/>
    </row>
    <row r="55" spans="1:10" x14ac:dyDescent="0.25">
      <c r="A55" s="83" t="s">
        <v>78</v>
      </c>
      <c r="B55" s="79"/>
      <c r="C55" s="79"/>
      <c r="D55" s="79" t="s">
        <v>79</v>
      </c>
      <c r="E55" s="79"/>
      <c r="F55" s="79"/>
      <c r="G55" s="79"/>
      <c r="H55" s="79" t="s">
        <v>80</v>
      </c>
      <c r="J55" s="82"/>
    </row>
    <row r="56" spans="1:10" x14ac:dyDescent="0.25">
      <c r="A56" s="78" t="s">
        <v>81</v>
      </c>
      <c r="B56" s="79"/>
      <c r="C56" s="79"/>
      <c r="D56" s="80" t="s">
        <v>82</v>
      </c>
      <c r="E56" s="79"/>
      <c r="F56" s="79"/>
      <c r="G56" s="79"/>
      <c r="H56" s="79"/>
      <c r="J56" s="82"/>
    </row>
    <row r="57" spans="1:10" x14ac:dyDescent="0.25">
      <c r="A57" s="78"/>
      <c r="B57" s="79"/>
      <c r="C57" s="79"/>
      <c r="D57" s="80" t="s">
        <v>83</v>
      </c>
      <c r="E57" s="79"/>
      <c r="F57" s="79"/>
      <c r="G57" s="79"/>
      <c r="H57" s="79"/>
      <c r="J57" s="82"/>
    </row>
    <row r="58" spans="1:10" ht="15.75" x14ac:dyDescent="0.25">
      <c r="A58" s="78"/>
      <c r="B58" s="79"/>
      <c r="C58" s="79"/>
      <c r="D58" s="32" t="s">
        <v>84</v>
      </c>
      <c r="E58" s="79"/>
      <c r="F58" s="79"/>
      <c r="G58" s="79"/>
      <c r="H58" s="79" t="s">
        <v>85</v>
      </c>
      <c r="J58" s="82"/>
    </row>
    <row r="59" spans="1:10" x14ac:dyDescent="0.25">
      <c r="A59" s="78"/>
      <c r="B59" s="79"/>
      <c r="C59" s="79"/>
      <c r="D59" s="84" t="s">
        <v>86</v>
      </c>
      <c r="E59" s="79"/>
      <c r="F59" s="79"/>
      <c r="G59" s="79"/>
      <c r="J59" s="82"/>
    </row>
    <row r="60" spans="1:10" ht="15.75" thickBot="1" x14ac:dyDescent="0.3">
      <c r="A60" s="85"/>
      <c r="B60" s="86"/>
      <c r="C60" s="86"/>
      <c r="D60" s="80"/>
      <c r="E60" s="86"/>
      <c r="F60" s="86"/>
      <c r="G60" s="86"/>
      <c r="I60" s="72"/>
      <c r="J60" s="73"/>
    </row>
    <row r="61" spans="1:10" ht="36.75" thickBot="1" x14ac:dyDescent="0.3">
      <c r="A61" s="87" t="s">
        <v>87</v>
      </c>
      <c r="B61" s="88" t="s">
        <v>88</v>
      </c>
      <c r="C61" s="88" t="s">
        <v>42</v>
      </c>
      <c r="D61" s="89" t="s">
        <v>89</v>
      </c>
      <c r="E61" s="89" t="s">
        <v>90</v>
      </c>
      <c r="F61" s="89" t="s">
        <v>91</v>
      </c>
      <c r="G61" s="89" t="s">
        <v>41</v>
      </c>
      <c r="H61" s="90" t="s">
        <v>92</v>
      </c>
      <c r="I61" s="90"/>
      <c r="J61" s="91"/>
    </row>
    <row r="62" spans="1:10" ht="14.45" customHeight="1" x14ac:dyDescent="0.25">
      <c r="A62" s="92">
        <v>2</v>
      </c>
      <c r="B62" s="93"/>
      <c r="C62" s="26"/>
      <c r="D62" s="26"/>
      <c r="E62" s="26"/>
      <c r="F62" s="26"/>
      <c r="G62" s="26"/>
      <c r="H62" s="94"/>
      <c r="I62" s="94"/>
      <c r="J62" s="95"/>
    </row>
    <row r="63" spans="1:10" ht="14.45" customHeight="1" x14ac:dyDescent="0.25">
      <c r="A63" s="96"/>
      <c r="B63" s="7"/>
      <c r="C63" s="6"/>
      <c r="D63" s="6"/>
      <c r="E63" s="6"/>
      <c r="F63" s="6"/>
      <c r="G63" s="6"/>
      <c r="H63" s="62"/>
      <c r="I63" s="62"/>
      <c r="J63" s="63"/>
    </row>
    <row r="64" spans="1:10" ht="14.45" customHeight="1" x14ac:dyDescent="0.25">
      <c r="A64" s="96"/>
      <c r="B64" s="7"/>
      <c r="C64" s="6"/>
      <c r="D64" s="6"/>
      <c r="E64" s="6"/>
      <c r="F64" s="6"/>
      <c r="G64" s="6"/>
      <c r="H64" s="62"/>
      <c r="I64" s="62"/>
      <c r="J64" s="63"/>
    </row>
    <row r="65" spans="1:10" ht="14.45" customHeight="1" x14ac:dyDescent="0.25">
      <c r="A65" s="96"/>
      <c r="B65" s="7"/>
      <c r="C65" s="6"/>
      <c r="D65" s="6"/>
      <c r="E65" s="6"/>
      <c r="F65" s="6"/>
      <c r="G65" s="6"/>
      <c r="H65" s="62"/>
      <c r="I65" s="62"/>
      <c r="J65" s="63"/>
    </row>
    <row r="66" spans="1:10" ht="14.45" customHeight="1" x14ac:dyDescent="0.25">
      <c r="A66" s="96"/>
      <c r="B66" s="7"/>
      <c r="C66" s="6"/>
      <c r="D66" s="6"/>
      <c r="E66" s="6"/>
      <c r="F66" s="6"/>
      <c r="G66" s="6"/>
      <c r="H66" s="62"/>
      <c r="I66" s="62"/>
      <c r="J66" s="63"/>
    </row>
    <row r="67" spans="1:10" ht="14.45" customHeight="1" x14ac:dyDescent="0.25">
      <c r="A67" s="96"/>
      <c r="B67" s="7"/>
      <c r="C67" s="6"/>
      <c r="D67" s="6"/>
      <c r="E67" s="6"/>
      <c r="F67" s="6"/>
      <c r="G67" s="6"/>
      <c r="H67" s="62"/>
      <c r="I67" s="62"/>
      <c r="J67" s="63"/>
    </row>
    <row r="68" spans="1:10" ht="14.45" customHeight="1" x14ac:dyDescent="0.25">
      <c r="A68" s="96"/>
      <c r="B68" s="7"/>
      <c r="C68" s="6"/>
      <c r="D68" s="6"/>
      <c r="E68" s="6"/>
      <c r="F68" s="6"/>
      <c r="G68" s="6"/>
      <c r="H68" s="62"/>
      <c r="I68" s="62"/>
      <c r="J68" s="63"/>
    </row>
    <row r="69" spans="1:10" ht="14.45" customHeight="1" x14ac:dyDescent="0.25">
      <c r="A69" s="96"/>
      <c r="B69" s="7"/>
      <c r="C69" s="6"/>
      <c r="D69" s="6"/>
      <c r="E69" s="6"/>
      <c r="F69" s="6"/>
      <c r="G69" s="6"/>
      <c r="H69" s="62"/>
      <c r="I69" s="62"/>
      <c r="J69" s="63"/>
    </row>
    <row r="70" spans="1:10" ht="14.45" customHeight="1" x14ac:dyDescent="0.25">
      <c r="A70" s="96"/>
      <c r="B70" s="7"/>
      <c r="C70" s="6"/>
      <c r="D70" s="6"/>
      <c r="E70" s="6"/>
      <c r="F70" s="6"/>
      <c r="G70" s="6"/>
      <c r="H70" s="62"/>
      <c r="I70" s="62"/>
      <c r="J70" s="63"/>
    </row>
    <row r="71" spans="1:10" ht="14.45" customHeight="1" x14ac:dyDescent="0.25">
      <c r="A71" s="96"/>
      <c r="B71" s="7"/>
      <c r="C71" s="6"/>
      <c r="D71" s="6"/>
      <c r="E71" s="6"/>
      <c r="F71" s="6"/>
      <c r="G71" s="6"/>
      <c r="H71" s="62"/>
      <c r="I71" s="62"/>
      <c r="J71" s="63"/>
    </row>
    <row r="72" spans="1:10" ht="15" customHeight="1" x14ac:dyDescent="0.25">
      <c r="A72" s="96"/>
      <c r="B72" s="7"/>
      <c r="C72" s="6"/>
      <c r="D72" s="6"/>
      <c r="E72" s="6"/>
      <c r="F72" s="6"/>
      <c r="G72" s="6"/>
      <c r="H72" s="62"/>
      <c r="I72" s="62"/>
      <c r="J72" s="63"/>
    </row>
    <row r="73" spans="1:10" ht="14.45" customHeight="1" x14ac:dyDescent="0.25">
      <c r="A73" s="96"/>
      <c r="B73" s="7"/>
      <c r="C73" s="6"/>
      <c r="D73" s="6"/>
      <c r="E73" s="6"/>
      <c r="F73" s="6"/>
      <c r="G73" s="6"/>
      <c r="H73" s="62"/>
      <c r="I73" s="62"/>
      <c r="J73" s="63"/>
    </row>
    <row r="74" spans="1:10" ht="14.45" customHeight="1" x14ac:dyDescent="0.25">
      <c r="A74" s="96"/>
      <c r="B74" s="7"/>
      <c r="C74" s="6"/>
      <c r="D74" s="6"/>
      <c r="E74" s="6"/>
      <c r="F74" s="6"/>
      <c r="G74" s="6"/>
      <c r="H74" s="62"/>
      <c r="I74" s="62"/>
      <c r="J74" s="63"/>
    </row>
    <row r="75" spans="1:10" ht="14.45" customHeight="1" x14ac:dyDescent="0.25">
      <c r="A75" s="96"/>
      <c r="B75" s="7"/>
      <c r="C75" s="6"/>
      <c r="D75" s="6"/>
      <c r="E75" s="6"/>
      <c r="F75" s="6"/>
      <c r="G75" s="6"/>
      <c r="H75" s="62"/>
      <c r="I75" s="62"/>
      <c r="J75" s="63"/>
    </row>
    <row r="76" spans="1:10" ht="14.45" customHeight="1" x14ac:dyDescent="0.25">
      <c r="A76" s="96"/>
      <c r="B76" s="7"/>
      <c r="C76" s="6"/>
      <c r="D76" s="6"/>
      <c r="E76" s="6"/>
      <c r="F76" s="6"/>
      <c r="G76" s="6"/>
      <c r="H76" s="62"/>
      <c r="I76" s="62"/>
      <c r="J76" s="63"/>
    </row>
    <row r="77" spans="1:10" ht="14.45" customHeight="1" x14ac:dyDescent="0.25">
      <c r="A77" s="96"/>
      <c r="B77" s="7"/>
      <c r="C77" s="6"/>
      <c r="D77" s="6"/>
      <c r="E77" s="6"/>
      <c r="F77" s="6"/>
      <c r="G77" s="6"/>
      <c r="H77" s="62"/>
      <c r="I77" s="62"/>
      <c r="J77" s="63"/>
    </row>
    <row r="78" spans="1:10" ht="14.45" customHeight="1" x14ac:dyDescent="0.25">
      <c r="A78" s="96"/>
      <c r="B78" s="7"/>
      <c r="C78" s="6"/>
      <c r="D78" s="6"/>
      <c r="E78" s="6"/>
      <c r="F78" s="6"/>
      <c r="G78" s="6"/>
      <c r="H78" s="62"/>
      <c r="I78" s="62"/>
      <c r="J78" s="63"/>
    </row>
    <row r="79" spans="1:10" ht="14.45" customHeight="1" x14ac:dyDescent="0.25">
      <c r="A79" s="96"/>
      <c r="B79" s="7"/>
      <c r="C79" s="6"/>
      <c r="D79" s="6"/>
      <c r="E79" s="6"/>
      <c r="F79" s="6"/>
      <c r="G79" s="6"/>
      <c r="H79" s="62"/>
      <c r="I79" s="62"/>
      <c r="J79" s="63"/>
    </row>
    <row r="80" spans="1:10" ht="14.45" customHeight="1" x14ac:dyDescent="0.25">
      <c r="A80" s="96"/>
      <c r="B80" s="7"/>
      <c r="C80" s="6"/>
      <c r="D80" s="6"/>
      <c r="E80" s="6"/>
      <c r="F80" s="6"/>
      <c r="G80" s="6"/>
      <c r="H80" s="62"/>
      <c r="I80" s="62"/>
      <c r="J80" s="63"/>
    </row>
    <row r="81" spans="1:10" ht="14.45" customHeight="1" x14ac:dyDescent="0.25">
      <c r="A81" s="96"/>
      <c r="B81" s="7"/>
      <c r="C81" s="6"/>
      <c r="D81" s="6"/>
      <c r="E81" s="6"/>
      <c r="F81" s="6"/>
      <c r="G81" s="6"/>
      <c r="H81" s="62"/>
      <c r="I81" s="62"/>
      <c r="J81" s="63"/>
    </row>
    <row r="82" spans="1:10" ht="14.45" customHeight="1" x14ac:dyDescent="0.25">
      <c r="A82" s="96"/>
      <c r="B82" s="7"/>
      <c r="C82" s="6"/>
      <c r="D82" s="6"/>
      <c r="E82" s="6"/>
      <c r="F82" s="6"/>
      <c r="G82" s="6"/>
      <c r="H82" s="62"/>
      <c r="I82" s="62"/>
      <c r="J82" s="63"/>
    </row>
    <row r="83" spans="1:10" ht="14.45" customHeight="1" x14ac:dyDescent="0.25">
      <c r="A83" s="96"/>
      <c r="B83" s="7"/>
      <c r="C83" s="6"/>
      <c r="D83" s="6"/>
      <c r="E83" s="6"/>
      <c r="F83" s="6"/>
      <c r="G83" s="6"/>
      <c r="H83" s="57"/>
      <c r="I83" s="97"/>
      <c r="J83" s="98"/>
    </row>
    <row r="84" spans="1:10" ht="14.45" customHeight="1" x14ac:dyDescent="0.25">
      <c r="A84" s="96"/>
      <c r="B84" s="7"/>
      <c r="C84" s="6"/>
      <c r="D84" s="6"/>
      <c r="E84" s="6"/>
      <c r="F84" s="6"/>
      <c r="G84" s="6"/>
      <c r="H84" s="62"/>
      <c r="I84" s="62"/>
      <c r="J84" s="63"/>
    </row>
    <row r="85" spans="1:10" ht="15" customHeight="1" x14ac:dyDescent="0.25">
      <c r="A85" s="96"/>
      <c r="B85" s="7"/>
      <c r="C85" s="6"/>
      <c r="D85" s="6"/>
      <c r="E85" s="6"/>
      <c r="F85" s="6"/>
      <c r="G85" s="6"/>
      <c r="H85" s="62"/>
      <c r="I85" s="62"/>
      <c r="J85" s="63"/>
    </row>
    <row r="86" spans="1:10" ht="14.45" customHeight="1" x14ac:dyDescent="0.25">
      <c r="A86" s="96"/>
      <c r="B86" s="7"/>
      <c r="C86" s="6"/>
      <c r="D86" s="6"/>
      <c r="E86" s="6"/>
      <c r="F86" s="6"/>
      <c r="G86" s="6"/>
      <c r="H86" s="62"/>
      <c r="I86" s="62"/>
      <c r="J86" s="63"/>
    </row>
    <row r="87" spans="1:10" ht="14.45" customHeight="1" x14ac:dyDescent="0.25">
      <c r="A87" s="96"/>
      <c r="B87" s="7"/>
      <c r="C87" s="6"/>
      <c r="D87" s="6"/>
      <c r="E87" s="6"/>
      <c r="F87" s="6"/>
      <c r="G87" s="6"/>
      <c r="H87" s="62"/>
      <c r="I87" s="62"/>
      <c r="J87" s="63"/>
    </row>
    <row r="88" spans="1:10" ht="14.45" customHeight="1" x14ac:dyDescent="0.25">
      <c r="A88" s="96"/>
      <c r="B88" s="7"/>
      <c r="C88" s="6"/>
      <c r="D88" s="6"/>
      <c r="E88" s="6"/>
      <c r="F88" s="6"/>
      <c r="G88" s="6"/>
      <c r="H88" s="62"/>
      <c r="I88" s="62"/>
      <c r="J88" s="63"/>
    </row>
    <row r="89" spans="1:10" ht="14.45" customHeight="1" x14ac:dyDescent="0.25">
      <c r="A89" s="96"/>
      <c r="B89" s="7"/>
      <c r="C89" s="6"/>
      <c r="D89" s="6"/>
      <c r="E89" s="6"/>
      <c r="F89" s="6"/>
      <c r="G89" s="6"/>
      <c r="H89" s="62"/>
      <c r="I89" s="62"/>
      <c r="J89" s="63"/>
    </row>
    <row r="90" spans="1:10" ht="14.45" customHeight="1" x14ac:dyDescent="0.25">
      <c r="A90" s="96"/>
      <c r="B90" s="7"/>
      <c r="C90" s="6"/>
      <c r="D90" s="6"/>
      <c r="E90" s="6"/>
      <c r="F90" s="6"/>
      <c r="G90" s="6"/>
      <c r="H90" s="62"/>
      <c r="I90" s="62"/>
      <c r="J90" s="63"/>
    </row>
    <row r="91" spans="1:10" ht="14.45" customHeight="1" x14ac:dyDescent="0.25">
      <c r="A91" s="96"/>
      <c r="B91" s="7"/>
      <c r="C91" s="6"/>
      <c r="D91" s="6"/>
      <c r="E91" s="6"/>
      <c r="F91" s="6"/>
      <c r="G91" s="6"/>
      <c r="H91" s="62"/>
      <c r="I91" s="62"/>
      <c r="J91" s="63"/>
    </row>
    <row r="92" spans="1:10" ht="14.45" customHeight="1" x14ac:dyDescent="0.25">
      <c r="A92" s="96"/>
      <c r="B92" s="7"/>
      <c r="C92" s="6"/>
      <c r="D92" s="6"/>
      <c r="E92" s="6"/>
      <c r="F92" s="6"/>
      <c r="G92" s="6"/>
      <c r="H92" s="62"/>
      <c r="I92" s="62"/>
      <c r="J92" s="63"/>
    </row>
    <row r="93" spans="1:10" ht="14.45" customHeight="1" x14ac:dyDescent="0.25">
      <c r="A93" s="96"/>
      <c r="B93" s="7"/>
      <c r="C93" s="6"/>
      <c r="D93" s="6"/>
      <c r="E93" s="6"/>
      <c r="F93" s="6"/>
      <c r="G93" s="6"/>
      <c r="H93" s="62"/>
      <c r="I93" s="62"/>
      <c r="J93" s="63"/>
    </row>
    <row r="94" spans="1:10" ht="14.45" customHeight="1" x14ac:dyDescent="0.25">
      <c r="A94" s="96"/>
      <c r="B94" s="7"/>
      <c r="C94" s="6"/>
      <c r="D94" s="6"/>
      <c r="E94" s="6"/>
      <c r="F94" s="6"/>
      <c r="G94" s="6"/>
      <c r="H94" s="62"/>
      <c r="I94" s="62"/>
      <c r="J94" s="63"/>
    </row>
    <row r="95" spans="1:10" ht="14.45" customHeight="1" x14ac:dyDescent="0.25">
      <c r="A95" s="96"/>
      <c r="B95" s="7"/>
      <c r="C95" s="6"/>
      <c r="D95" s="6"/>
      <c r="E95" s="6"/>
      <c r="F95" s="6"/>
      <c r="G95" s="6"/>
      <c r="H95" s="62"/>
      <c r="I95" s="62"/>
      <c r="J95" s="63"/>
    </row>
    <row r="96" spans="1:10" ht="14.45" customHeight="1" x14ac:dyDescent="0.25">
      <c r="A96" s="96"/>
      <c r="B96" s="7"/>
      <c r="C96" s="6"/>
      <c r="D96" s="6"/>
      <c r="E96" s="6"/>
      <c r="F96" s="6"/>
      <c r="G96" s="6"/>
      <c r="H96" s="62"/>
      <c r="I96" s="62"/>
      <c r="J96" s="63"/>
    </row>
    <row r="97" spans="1:10" ht="14.45" customHeight="1" x14ac:dyDescent="0.25">
      <c r="A97" s="96"/>
      <c r="B97" s="7"/>
      <c r="C97" s="6"/>
      <c r="D97" s="6"/>
      <c r="E97" s="6"/>
      <c r="F97" s="6"/>
      <c r="G97" s="6"/>
      <c r="H97" s="62"/>
      <c r="I97" s="62"/>
      <c r="J97" s="63"/>
    </row>
    <row r="98" spans="1:10" ht="14.45" customHeight="1" x14ac:dyDescent="0.25">
      <c r="A98" s="96"/>
      <c r="B98" s="7"/>
      <c r="C98" s="6"/>
      <c r="D98" s="6"/>
      <c r="E98" s="6"/>
      <c r="F98" s="6"/>
      <c r="G98" s="6"/>
      <c r="H98" s="62"/>
      <c r="I98" s="62"/>
      <c r="J98" s="63"/>
    </row>
    <row r="99" spans="1:10" ht="14.45" customHeight="1" x14ac:dyDescent="0.25">
      <c r="A99" s="96"/>
      <c r="B99" s="7"/>
      <c r="C99" s="6"/>
      <c r="D99" s="6"/>
      <c r="E99" s="6"/>
      <c r="F99" s="6"/>
      <c r="G99" s="6"/>
      <c r="H99" s="62"/>
      <c r="I99" s="62"/>
      <c r="J99" s="63"/>
    </row>
    <row r="100" spans="1:10" ht="14.45" customHeight="1" x14ac:dyDescent="0.25">
      <c r="A100" s="96"/>
      <c r="B100" s="102"/>
      <c r="C100" s="103"/>
      <c r="D100" s="103"/>
      <c r="E100" s="103"/>
      <c r="F100" s="103"/>
      <c r="G100" s="103"/>
      <c r="H100" s="57"/>
      <c r="I100" s="97"/>
      <c r="J100" s="98"/>
    </row>
    <row r="101" spans="1:10" ht="15" customHeight="1" thickBot="1" x14ac:dyDescent="0.3">
      <c r="A101" s="99"/>
      <c r="B101" s="8"/>
      <c r="C101" s="44"/>
      <c r="D101" s="44"/>
      <c r="E101" s="44"/>
      <c r="F101" s="44"/>
      <c r="G101" s="44"/>
      <c r="H101" s="100"/>
      <c r="I101" s="100"/>
      <c r="J101" s="101"/>
    </row>
    <row r="102" spans="1:10" ht="15.75" thickBot="1" x14ac:dyDescent="0.3">
      <c r="A102" s="74" t="s">
        <v>68</v>
      </c>
      <c r="B102" s="75"/>
      <c r="C102" s="75"/>
      <c r="D102" s="75"/>
      <c r="E102" s="75"/>
      <c r="F102" s="75"/>
      <c r="G102" s="75"/>
      <c r="H102" s="75"/>
      <c r="I102" s="76"/>
      <c r="J102" s="77"/>
    </row>
    <row r="103" spans="1:10" x14ac:dyDescent="0.25">
      <c r="A103" s="78" t="s">
        <v>69</v>
      </c>
      <c r="B103" s="79"/>
      <c r="C103" s="79"/>
      <c r="D103" s="80" t="s">
        <v>70</v>
      </c>
      <c r="E103" s="79"/>
      <c r="H103" s="79" t="s">
        <v>71</v>
      </c>
      <c r="J103" s="81"/>
    </row>
    <row r="104" spans="1:10" x14ac:dyDescent="0.25">
      <c r="A104" s="78" t="s">
        <v>72</v>
      </c>
      <c r="B104" s="79"/>
      <c r="C104" s="79"/>
      <c r="D104" s="32" t="s">
        <v>73</v>
      </c>
      <c r="E104" s="79"/>
      <c r="H104" s="79" t="s">
        <v>74</v>
      </c>
      <c r="J104" s="82"/>
    </row>
    <row r="105" spans="1:10" x14ac:dyDescent="0.25">
      <c r="A105" s="78" t="s">
        <v>75</v>
      </c>
      <c r="B105" s="79"/>
      <c r="C105" s="79"/>
      <c r="D105" s="80" t="s">
        <v>76</v>
      </c>
      <c r="E105" s="79"/>
      <c r="F105" s="79"/>
      <c r="G105" s="79"/>
      <c r="H105" s="79" t="s">
        <v>77</v>
      </c>
      <c r="J105" s="82"/>
    </row>
    <row r="106" spans="1:10" x14ac:dyDescent="0.25">
      <c r="A106" s="83" t="s">
        <v>78</v>
      </c>
      <c r="B106" s="79"/>
      <c r="C106" s="79"/>
      <c r="D106" s="79" t="s">
        <v>79</v>
      </c>
      <c r="E106" s="79"/>
      <c r="F106" s="79"/>
      <c r="G106" s="79"/>
      <c r="H106" s="79" t="s">
        <v>80</v>
      </c>
      <c r="J106" s="82"/>
    </row>
    <row r="107" spans="1:10" x14ac:dyDescent="0.25">
      <c r="A107" s="78" t="s">
        <v>81</v>
      </c>
      <c r="B107" s="79"/>
      <c r="C107" s="79"/>
      <c r="D107" s="80" t="s">
        <v>82</v>
      </c>
      <c r="E107" s="79"/>
      <c r="F107" s="79"/>
      <c r="G107" s="79"/>
      <c r="H107" s="79"/>
      <c r="J107" s="82"/>
    </row>
    <row r="108" spans="1:10" x14ac:dyDescent="0.25">
      <c r="A108" s="78"/>
      <c r="B108" s="79"/>
      <c r="C108" s="79"/>
      <c r="D108" s="80" t="s">
        <v>83</v>
      </c>
      <c r="E108" s="79"/>
      <c r="F108" s="79"/>
      <c r="G108" s="79"/>
      <c r="H108" s="79"/>
      <c r="J108" s="82"/>
    </row>
    <row r="109" spans="1:10" ht="15.75" x14ac:dyDescent="0.25">
      <c r="A109" s="78"/>
      <c r="B109" s="79"/>
      <c r="C109" s="79"/>
      <c r="D109" s="32" t="s">
        <v>84</v>
      </c>
      <c r="E109" s="79"/>
      <c r="F109" s="79"/>
      <c r="G109" s="79"/>
      <c r="H109" s="79" t="s">
        <v>85</v>
      </c>
      <c r="J109" s="82"/>
    </row>
    <row r="110" spans="1:10" x14ac:dyDescent="0.25">
      <c r="A110" s="78"/>
      <c r="B110" s="79"/>
      <c r="C110" s="79"/>
      <c r="D110" s="84" t="s">
        <v>86</v>
      </c>
      <c r="E110" s="79"/>
      <c r="F110" s="79"/>
      <c r="G110" s="79"/>
      <c r="J110" s="82"/>
    </row>
    <row r="111" spans="1:10" ht="15.75" thickBot="1" x14ac:dyDescent="0.3">
      <c r="A111" s="85"/>
      <c r="B111" s="86"/>
      <c r="C111" s="86"/>
      <c r="D111" s="80"/>
      <c r="E111" s="86"/>
      <c r="F111" s="86"/>
      <c r="G111" s="86"/>
      <c r="I111" s="72"/>
      <c r="J111" s="73"/>
    </row>
    <row r="112" spans="1:10" ht="36.75" thickBot="1" x14ac:dyDescent="0.3">
      <c r="A112" s="87" t="s">
        <v>87</v>
      </c>
      <c r="B112" s="88" t="s">
        <v>88</v>
      </c>
      <c r="C112" s="88" t="s">
        <v>42</v>
      </c>
      <c r="D112" s="89" t="s">
        <v>89</v>
      </c>
      <c r="E112" s="89" t="s">
        <v>90</v>
      </c>
      <c r="F112" s="89" t="s">
        <v>91</v>
      </c>
      <c r="G112" s="89" t="s">
        <v>41</v>
      </c>
      <c r="H112" s="90" t="s">
        <v>92</v>
      </c>
      <c r="I112" s="90"/>
      <c r="J112" s="91"/>
    </row>
    <row r="113" spans="1:10" x14ac:dyDescent="0.25">
      <c r="A113" s="92">
        <v>3</v>
      </c>
      <c r="B113" s="93"/>
      <c r="C113" s="26"/>
      <c r="D113" s="26"/>
      <c r="E113" s="26"/>
      <c r="F113" s="26"/>
      <c r="G113" s="26"/>
      <c r="H113" s="94"/>
      <c r="I113" s="94"/>
      <c r="J113" s="95"/>
    </row>
    <row r="114" spans="1:10" x14ac:dyDescent="0.25">
      <c r="A114" s="96"/>
      <c r="B114" s="7"/>
      <c r="C114" s="6"/>
      <c r="D114" s="6"/>
      <c r="E114" s="6"/>
      <c r="F114" s="6"/>
      <c r="G114" s="6"/>
      <c r="H114" s="62"/>
      <c r="I114" s="62"/>
      <c r="J114" s="63"/>
    </row>
    <row r="115" spans="1:10" x14ac:dyDescent="0.25">
      <c r="A115" s="96"/>
      <c r="B115" s="7"/>
      <c r="C115" s="6"/>
      <c r="D115" s="6"/>
      <c r="E115" s="6"/>
      <c r="F115" s="6"/>
      <c r="G115" s="6"/>
      <c r="H115" s="62"/>
      <c r="I115" s="62"/>
      <c r="J115" s="63"/>
    </row>
    <row r="116" spans="1:10" x14ac:dyDescent="0.25">
      <c r="A116" s="96"/>
      <c r="B116" s="7"/>
      <c r="C116" s="6"/>
      <c r="D116" s="6"/>
      <c r="E116" s="6"/>
      <c r="F116" s="6"/>
      <c r="G116" s="6"/>
      <c r="H116" s="62"/>
      <c r="I116" s="62"/>
      <c r="J116" s="63"/>
    </row>
    <row r="117" spans="1:10" x14ac:dyDescent="0.25">
      <c r="A117" s="96"/>
      <c r="B117" s="7"/>
      <c r="C117" s="6"/>
      <c r="D117" s="6"/>
      <c r="E117" s="6"/>
      <c r="F117" s="6"/>
      <c r="G117" s="6"/>
      <c r="H117" s="62"/>
      <c r="I117" s="62"/>
      <c r="J117" s="63"/>
    </row>
    <row r="118" spans="1:10" x14ac:dyDescent="0.25">
      <c r="A118" s="96"/>
      <c r="B118" s="7"/>
      <c r="C118" s="6"/>
      <c r="D118" s="6"/>
      <c r="E118" s="6"/>
      <c r="F118" s="6"/>
      <c r="G118" s="6"/>
      <c r="H118" s="62"/>
      <c r="I118" s="62"/>
      <c r="J118" s="63"/>
    </row>
    <row r="119" spans="1:10" x14ac:dyDescent="0.25">
      <c r="A119" s="96"/>
      <c r="B119" s="7"/>
      <c r="C119" s="6"/>
      <c r="D119" s="6"/>
      <c r="E119" s="6"/>
      <c r="F119" s="6"/>
      <c r="G119" s="6"/>
      <c r="H119" s="62"/>
      <c r="I119" s="62"/>
      <c r="J119" s="63"/>
    </row>
    <row r="120" spans="1:10" x14ac:dyDescent="0.25">
      <c r="A120" s="96"/>
      <c r="B120" s="7"/>
      <c r="C120" s="6"/>
      <c r="D120" s="6"/>
      <c r="E120" s="6"/>
      <c r="F120" s="6"/>
      <c r="G120" s="6"/>
      <c r="H120" s="62"/>
      <c r="I120" s="62"/>
      <c r="J120" s="63"/>
    </row>
    <row r="121" spans="1:10" x14ac:dyDescent="0.25">
      <c r="A121" s="96"/>
      <c r="B121" s="7"/>
      <c r="C121" s="6"/>
      <c r="D121" s="6"/>
      <c r="E121" s="6"/>
      <c r="F121" s="6"/>
      <c r="G121" s="6"/>
      <c r="H121" s="62"/>
      <c r="I121" s="62"/>
      <c r="J121" s="63"/>
    </row>
    <row r="122" spans="1:10" x14ac:dyDescent="0.25">
      <c r="A122" s="96"/>
      <c r="B122" s="7"/>
      <c r="C122" s="6"/>
      <c r="D122" s="6"/>
      <c r="E122" s="6"/>
      <c r="F122" s="6"/>
      <c r="G122" s="6"/>
      <c r="H122" s="62"/>
      <c r="I122" s="62"/>
      <c r="J122" s="63"/>
    </row>
    <row r="123" spans="1:10" x14ac:dyDescent="0.25">
      <c r="A123" s="96"/>
      <c r="B123" s="7"/>
      <c r="C123" s="6"/>
      <c r="D123" s="6"/>
      <c r="E123" s="6"/>
      <c r="F123" s="6"/>
      <c r="G123" s="6"/>
      <c r="H123" s="62"/>
      <c r="I123" s="62"/>
      <c r="J123" s="63"/>
    </row>
    <row r="124" spans="1:10" x14ac:dyDescent="0.25">
      <c r="A124" s="96"/>
      <c r="B124" s="7"/>
      <c r="C124" s="6"/>
      <c r="D124" s="6"/>
      <c r="E124" s="6"/>
      <c r="F124" s="6"/>
      <c r="G124" s="6"/>
      <c r="H124" s="62"/>
      <c r="I124" s="62"/>
      <c r="J124" s="63"/>
    </row>
    <row r="125" spans="1:10" x14ac:dyDescent="0.25">
      <c r="A125" s="96"/>
      <c r="B125" s="7"/>
      <c r="C125" s="6"/>
      <c r="D125" s="6"/>
      <c r="E125" s="6"/>
      <c r="F125" s="6"/>
      <c r="G125" s="6"/>
      <c r="H125" s="62"/>
      <c r="I125" s="62"/>
      <c r="J125" s="63"/>
    </row>
    <row r="126" spans="1:10" x14ac:dyDescent="0.25">
      <c r="A126" s="96"/>
      <c r="B126" s="7"/>
      <c r="C126" s="6"/>
      <c r="D126" s="6"/>
      <c r="E126" s="6"/>
      <c r="F126" s="6"/>
      <c r="G126" s="6"/>
      <c r="H126" s="62"/>
      <c r="I126" s="62"/>
      <c r="J126" s="63"/>
    </row>
    <row r="127" spans="1:10" x14ac:dyDescent="0.25">
      <c r="A127" s="96"/>
      <c r="B127" s="7"/>
      <c r="C127" s="6"/>
      <c r="D127" s="6"/>
      <c r="E127" s="6"/>
      <c r="F127" s="6"/>
      <c r="G127" s="6"/>
      <c r="H127" s="62"/>
      <c r="I127" s="62"/>
      <c r="J127" s="63"/>
    </row>
    <row r="128" spans="1:10" x14ac:dyDescent="0.25">
      <c r="A128" s="96"/>
      <c r="B128" s="7"/>
      <c r="C128" s="6"/>
      <c r="D128" s="6"/>
      <c r="E128" s="6"/>
      <c r="F128" s="6"/>
      <c r="G128" s="6"/>
      <c r="H128" s="62"/>
      <c r="I128" s="62"/>
      <c r="J128" s="63"/>
    </row>
    <row r="129" spans="1:10" x14ac:dyDescent="0.25">
      <c r="A129" s="96"/>
      <c r="B129" s="7"/>
      <c r="C129" s="6"/>
      <c r="D129" s="6"/>
      <c r="E129" s="6"/>
      <c r="F129" s="6"/>
      <c r="G129" s="6"/>
      <c r="H129" s="62"/>
      <c r="I129" s="62"/>
      <c r="J129" s="63"/>
    </row>
    <row r="130" spans="1:10" x14ac:dyDescent="0.25">
      <c r="A130" s="96"/>
      <c r="B130" s="7"/>
      <c r="C130" s="6"/>
      <c r="D130" s="6"/>
      <c r="E130" s="6"/>
      <c r="F130" s="6"/>
      <c r="G130" s="6"/>
      <c r="H130" s="62"/>
      <c r="I130" s="62"/>
      <c r="J130" s="63"/>
    </row>
    <row r="131" spans="1:10" x14ac:dyDescent="0.25">
      <c r="A131" s="96"/>
      <c r="B131" s="7"/>
      <c r="C131" s="6"/>
      <c r="D131" s="6"/>
      <c r="E131" s="6"/>
      <c r="F131" s="6"/>
      <c r="G131" s="6"/>
      <c r="H131" s="62"/>
      <c r="I131" s="62"/>
      <c r="J131" s="63"/>
    </row>
    <row r="132" spans="1:10" x14ac:dyDescent="0.25">
      <c r="A132" s="96"/>
      <c r="B132" s="7"/>
      <c r="C132" s="6"/>
      <c r="D132" s="6"/>
      <c r="E132" s="6"/>
      <c r="F132" s="6"/>
      <c r="G132" s="6"/>
      <c r="H132" s="62"/>
      <c r="I132" s="62"/>
      <c r="J132" s="63"/>
    </row>
    <row r="133" spans="1:10" x14ac:dyDescent="0.25">
      <c r="A133" s="96"/>
      <c r="B133" s="7"/>
      <c r="C133" s="6"/>
      <c r="D133" s="6"/>
      <c r="E133" s="6"/>
      <c r="F133" s="6"/>
      <c r="G133" s="6"/>
      <c r="H133" s="62"/>
      <c r="I133" s="62"/>
      <c r="J133" s="63"/>
    </row>
    <row r="134" spans="1:10" x14ac:dyDescent="0.25">
      <c r="A134" s="96"/>
      <c r="B134" s="7"/>
      <c r="C134" s="6"/>
      <c r="D134" s="6"/>
      <c r="E134" s="6"/>
      <c r="F134" s="6"/>
      <c r="G134" s="6"/>
      <c r="H134" s="57"/>
      <c r="I134" s="97"/>
      <c r="J134" s="98"/>
    </row>
    <row r="135" spans="1:10" x14ac:dyDescent="0.25">
      <c r="A135" s="96"/>
      <c r="B135" s="7"/>
      <c r="C135" s="6"/>
      <c r="D135" s="6"/>
      <c r="E135" s="6"/>
      <c r="F135" s="6"/>
      <c r="G135" s="6"/>
      <c r="H135" s="62"/>
      <c r="I135" s="62"/>
      <c r="J135" s="63"/>
    </row>
    <row r="136" spans="1:10" x14ac:dyDescent="0.25">
      <c r="A136" s="96"/>
      <c r="B136" s="7"/>
      <c r="C136" s="6"/>
      <c r="D136" s="6"/>
      <c r="E136" s="6"/>
      <c r="F136" s="6"/>
      <c r="G136" s="6"/>
      <c r="H136" s="62"/>
      <c r="I136" s="62"/>
      <c r="J136" s="63"/>
    </row>
    <row r="137" spans="1:10" x14ac:dyDescent="0.25">
      <c r="A137" s="96"/>
      <c r="B137" s="7"/>
      <c r="C137" s="6"/>
      <c r="D137" s="6"/>
      <c r="E137" s="6"/>
      <c r="F137" s="6"/>
      <c r="G137" s="6"/>
      <c r="H137" s="62"/>
      <c r="I137" s="62"/>
      <c r="J137" s="63"/>
    </row>
    <row r="138" spans="1:10" x14ac:dyDescent="0.25">
      <c r="A138" s="96"/>
      <c r="B138" s="7"/>
      <c r="C138" s="6"/>
      <c r="D138" s="6"/>
      <c r="E138" s="6"/>
      <c r="F138" s="6"/>
      <c r="G138" s="6"/>
      <c r="H138" s="62"/>
      <c r="I138" s="62"/>
      <c r="J138" s="63"/>
    </row>
    <row r="139" spans="1:10" x14ac:dyDescent="0.25">
      <c r="A139" s="96"/>
      <c r="B139" s="7"/>
      <c r="C139" s="6"/>
      <c r="D139" s="6"/>
      <c r="E139" s="6"/>
      <c r="F139" s="6"/>
      <c r="G139" s="6"/>
      <c r="H139" s="62"/>
      <c r="I139" s="62"/>
      <c r="J139" s="63"/>
    </row>
    <row r="140" spans="1:10" x14ac:dyDescent="0.25">
      <c r="A140" s="96"/>
      <c r="B140" s="7"/>
      <c r="C140" s="6"/>
      <c r="D140" s="6"/>
      <c r="E140" s="6"/>
      <c r="F140" s="6"/>
      <c r="G140" s="6"/>
      <c r="H140" s="62"/>
      <c r="I140" s="62"/>
      <c r="J140" s="63"/>
    </row>
    <row r="141" spans="1:10" x14ac:dyDescent="0.25">
      <c r="A141" s="96"/>
      <c r="B141" s="7"/>
      <c r="C141" s="6"/>
      <c r="D141" s="6"/>
      <c r="E141" s="6"/>
      <c r="F141" s="6"/>
      <c r="G141" s="6"/>
      <c r="H141" s="62"/>
      <c r="I141" s="62"/>
      <c r="J141" s="63"/>
    </row>
    <row r="142" spans="1:10" x14ac:dyDescent="0.25">
      <c r="A142" s="96"/>
      <c r="B142" s="7"/>
      <c r="C142" s="6"/>
      <c r="D142" s="6"/>
      <c r="E142" s="6"/>
      <c r="F142" s="6"/>
      <c r="G142" s="6"/>
      <c r="H142" s="62"/>
      <c r="I142" s="62"/>
      <c r="J142" s="63"/>
    </row>
    <row r="143" spans="1:10" x14ac:dyDescent="0.25">
      <c r="A143" s="96"/>
      <c r="B143" s="7"/>
      <c r="C143" s="6"/>
      <c r="D143" s="6"/>
      <c r="E143" s="6"/>
      <c r="F143" s="6"/>
      <c r="G143" s="6"/>
      <c r="H143" s="62"/>
      <c r="I143" s="62"/>
      <c r="J143" s="63"/>
    </row>
    <row r="144" spans="1:10" x14ac:dyDescent="0.25">
      <c r="A144" s="96"/>
      <c r="B144" s="7"/>
      <c r="C144" s="6"/>
      <c r="D144" s="6"/>
      <c r="E144" s="6"/>
      <c r="F144" s="6"/>
      <c r="G144" s="6"/>
      <c r="H144" s="62"/>
      <c r="I144" s="62"/>
      <c r="J144" s="63"/>
    </row>
    <row r="145" spans="1:10" x14ac:dyDescent="0.25">
      <c r="A145" s="96"/>
      <c r="B145" s="7"/>
      <c r="C145" s="6"/>
      <c r="D145" s="6"/>
      <c r="E145" s="6"/>
      <c r="F145" s="6"/>
      <c r="G145" s="6"/>
      <c r="H145" s="62"/>
      <c r="I145" s="62"/>
      <c r="J145" s="63"/>
    </row>
    <row r="146" spans="1:10" x14ac:dyDescent="0.25">
      <c r="A146" s="96"/>
      <c r="B146" s="7"/>
      <c r="C146" s="6"/>
      <c r="D146" s="6"/>
      <c r="E146" s="6"/>
      <c r="F146" s="6"/>
      <c r="G146" s="6"/>
      <c r="H146" s="62"/>
      <c r="I146" s="62"/>
      <c r="J146" s="63"/>
    </row>
    <row r="147" spans="1:10" x14ac:dyDescent="0.25">
      <c r="A147" s="96"/>
      <c r="B147" s="7"/>
      <c r="C147" s="6"/>
      <c r="D147" s="6"/>
      <c r="E147" s="6"/>
      <c r="F147" s="6"/>
      <c r="G147" s="6"/>
      <c r="H147" s="62"/>
      <c r="I147" s="62"/>
      <c r="J147" s="63"/>
    </row>
    <row r="148" spans="1:10" x14ac:dyDescent="0.25">
      <c r="A148" s="96"/>
      <c r="B148" s="7"/>
      <c r="C148" s="6"/>
      <c r="D148" s="6"/>
      <c r="E148" s="6"/>
      <c r="F148" s="6"/>
      <c r="G148" s="6"/>
      <c r="H148" s="62"/>
      <c r="I148" s="62"/>
      <c r="J148" s="63"/>
    </row>
    <row r="149" spans="1:10" x14ac:dyDescent="0.25">
      <c r="A149" s="96"/>
      <c r="B149" s="7"/>
      <c r="C149" s="6"/>
      <c r="D149" s="6"/>
      <c r="E149" s="6"/>
      <c r="F149" s="6"/>
      <c r="G149" s="6"/>
      <c r="H149" s="62"/>
      <c r="I149" s="62"/>
      <c r="J149" s="63"/>
    </row>
    <row r="150" spans="1:10" x14ac:dyDescent="0.25">
      <c r="A150" s="96"/>
      <c r="B150" s="7"/>
      <c r="C150" s="6"/>
      <c r="D150" s="6"/>
      <c r="E150" s="6"/>
      <c r="F150" s="6"/>
      <c r="G150" s="6"/>
      <c r="H150" s="62"/>
      <c r="I150" s="62"/>
      <c r="J150" s="63"/>
    </row>
    <row r="151" spans="1:10" x14ac:dyDescent="0.25">
      <c r="A151" s="96"/>
      <c r="B151" s="102"/>
      <c r="C151" s="103"/>
      <c r="D151" s="103"/>
      <c r="E151" s="103"/>
      <c r="F151" s="103"/>
      <c r="G151" s="103"/>
      <c r="H151" s="57"/>
      <c r="I151" s="97"/>
      <c r="J151" s="98"/>
    </row>
    <row r="152" spans="1:10" ht="15.75" thickBot="1" x14ac:dyDescent="0.3">
      <c r="A152" s="99"/>
      <c r="B152" s="8"/>
      <c r="C152" s="44"/>
      <c r="D152" s="44"/>
      <c r="E152" s="44"/>
      <c r="F152" s="44"/>
      <c r="G152" s="44"/>
      <c r="H152" s="100"/>
      <c r="I152" s="100"/>
      <c r="J152" s="101"/>
    </row>
  </sheetData>
  <mergeCells count="128">
    <mergeCell ref="H151:J151"/>
    <mergeCell ref="H152:J152"/>
    <mergeCell ref="H145:J145"/>
    <mergeCell ref="H146:J146"/>
    <mergeCell ref="H147:J147"/>
    <mergeCell ref="H148:J148"/>
    <mergeCell ref="H149:J149"/>
    <mergeCell ref="H150:J150"/>
    <mergeCell ref="H139:J139"/>
    <mergeCell ref="H140:J140"/>
    <mergeCell ref="H141:J141"/>
    <mergeCell ref="H142:J142"/>
    <mergeCell ref="H143:J143"/>
    <mergeCell ref="H144:J144"/>
    <mergeCell ref="H133:J133"/>
    <mergeCell ref="H134:J134"/>
    <mergeCell ref="H135:J135"/>
    <mergeCell ref="H136:J136"/>
    <mergeCell ref="H137:J137"/>
    <mergeCell ref="H138:J138"/>
    <mergeCell ref="H127:J127"/>
    <mergeCell ref="H128:J128"/>
    <mergeCell ref="H129:J129"/>
    <mergeCell ref="H130:J130"/>
    <mergeCell ref="H131:J131"/>
    <mergeCell ref="H132:J132"/>
    <mergeCell ref="H121:J121"/>
    <mergeCell ref="H122:J122"/>
    <mergeCell ref="H123:J123"/>
    <mergeCell ref="H124:J124"/>
    <mergeCell ref="H125:J125"/>
    <mergeCell ref="H126:J126"/>
    <mergeCell ref="H112:J112"/>
    <mergeCell ref="A113:A15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97:J97"/>
    <mergeCell ref="H98:J98"/>
    <mergeCell ref="H99:J99"/>
    <mergeCell ref="H100:J100"/>
    <mergeCell ref="H101:J101"/>
    <mergeCell ref="A102:I102"/>
    <mergeCell ref="H91:J91"/>
    <mergeCell ref="H92:J92"/>
    <mergeCell ref="H93:J93"/>
    <mergeCell ref="H94:J94"/>
    <mergeCell ref="H95:J95"/>
    <mergeCell ref="H96:J96"/>
    <mergeCell ref="H85:J85"/>
    <mergeCell ref="H86:J86"/>
    <mergeCell ref="H87:J87"/>
    <mergeCell ref="H88:J88"/>
    <mergeCell ref="H89:J89"/>
    <mergeCell ref="H90:J90"/>
    <mergeCell ref="H79:J79"/>
    <mergeCell ref="H80:J80"/>
    <mergeCell ref="H81:J81"/>
    <mergeCell ref="H82:J82"/>
    <mergeCell ref="H83:J83"/>
    <mergeCell ref="H84:J84"/>
    <mergeCell ref="H73:J73"/>
    <mergeCell ref="H74:J74"/>
    <mergeCell ref="H75:J75"/>
    <mergeCell ref="H76:J76"/>
    <mergeCell ref="H77:J77"/>
    <mergeCell ref="H78:J78"/>
    <mergeCell ref="H67:J67"/>
    <mergeCell ref="H68:J68"/>
    <mergeCell ref="H69:J69"/>
    <mergeCell ref="H70:J70"/>
    <mergeCell ref="H71:J71"/>
    <mergeCell ref="H72:J72"/>
    <mergeCell ref="H49:J49"/>
    <mergeCell ref="H50:J50"/>
    <mergeCell ref="A51:I51"/>
    <mergeCell ref="H61:J61"/>
    <mergeCell ref="A62:A101"/>
    <mergeCell ref="H62:J62"/>
    <mergeCell ref="H63:J63"/>
    <mergeCell ref="H64:J64"/>
    <mergeCell ref="H65:J65"/>
    <mergeCell ref="H66:J66"/>
    <mergeCell ref="H43:J43"/>
    <mergeCell ref="H44:J44"/>
    <mergeCell ref="H45:J45"/>
    <mergeCell ref="H46:J46"/>
    <mergeCell ref="H47:J47"/>
    <mergeCell ref="H48:J48"/>
    <mergeCell ref="H37:J37"/>
    <mergeCell ref="H38:J38"/>
    <mergeCell ref="H39:J39"/>
    <mergeCell ref="H40:J40"/>
    <mergeCell ref="H41:J41"/>
    <mergeCell ref="H42:J42"/>
    <mergeCell ref="H31:J31"/>
    <mergeCell ref="H32:J32"/>
    <mergeCell ref="H33:J33"/>
    <mergeCell ref="H34:J34"/>
    <mergeCell ref="H35:J35"/>
    <mergeCell ref="H36:J36"/>
    <mergeCell ref="H25:J25"/>
    <mergeCell ref="H26:J26"/>
    <mergeCell ref="H27:J27"/>
    <mergeCell ref="H28:J28"/>
    <mergeCell ref="H29:J29"/>
    <mergeCell ref="H30:J30"/>
    <mergeCell ref="H19:J19"/>
    <mergeCell ref="H20:J20"/>
    <mergeCell ref="H21:J21"/>
    <mergeCell ref="H22:J22"/>
    <mergeCell ref="H23:J23"/>
    <mergeCell ref="H24:J24"/>
    <mergeCell ref="A1:I1"/>
    <mergeCell ref="H11:J11"/>
    <mergeCell ref="A12:A50"/>
    <mergeCell ref="H12:J12"/>
    <mergeCell ref="H13:J13"/>
    <mergeCell ref="H14:J14"/>
    <mergeCell ref="H15:J15"/>
    <mergeCell ref="H16:J16"/>
    <mergeCell ref="H17:J17"/>
    <mergeCell ref="H18:J18"/>
  </mergeCells>
  <pageMargins left="0.43307086614173229" right="0.23622047244094491" top="0.55118110236220474" bottom="0.23622047244094491" header="0.31496062992125984" footer="0.31496062992125984"/>
  <pageSetup scale="95" orientation="portrait" r:id="rId1"/>
  <headerFooter>
    <oddHeader>&amp;L&amp;"-,Negrita Cursiva"                                                            TRAZABILIDAD TIEMPOS MUERTOS LINEA DE EXTRUIDO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0EA6-AB36-47C0-A9C5-5E24A55FCC51}">
  <dimension ref="A1"/>
  <sheetViews>
    <sheetView topLeftCell="A2" zoomScale="86" zoomScaleNormal="86" workbookViewId="0">
      <selection activeCell="H7" sqref="H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5"/>
  <sheetViews>
    <sheetView showGridLines="0" tabSelected="1" topLeftCell="A60" zoomScale="85" zoomScaleNormal="85" workbookViewId="0">
      <selection activeCell="P19" sqref="P19"/>
    </sheetView>
  </sheetViews>
  <sheetFormatPr baseColWidth="10" defaultColWidth="11.42578125" defaultRowHeight="15" outlineLevelRow="1" outlineLevelCol="1" x14ac:dyDescent="0.25"/>
  <cols>
    <col min="1" max="4" width="11.42578125" customWidth="1" outlineLevel="1"/>
    <col min="5" max="5" width="8.140625" customWidth="1"/>
    <col min="6" max="6" width="10.42578125" bestFit="1" customWidth="1"/>
    <col min="7" max="7" width="14" bestFit="1" customWidth="1"/>
    <col min="8" max="8" width="19" customWidth="1"/>
    <col min="9" max="9" width="18.42578125" customWidth="1"/>
    <col min="10" max="10" width="12.5703125" customWidth="1"/>
    <col min="11" max="11" width="10.7109375" customWidth="1"/>
    <col min="12" max="12" width="12.7109375" customWidth="1"/>
    <col min="13" max="17" width="12.5703125" customWidth="1"/>
    <col min="18" max="18" width="13" customWidth="1"/>
    <col min="25" max="25" width="11.42578125" style="3"/>
  </cols>
  <sheetData>
    <row r="1" spans="6:25" ht="15.75" outlineLevel="1" x14ac:dyDescent="0.25">
      <c r="F1" s="1" t="s">
        <v>32</v>
      </c>
      <c r="G1" s="67" t="s">
        <v>33</v>
      </c>
      <c r="H1" s="67"/>
      <c r="J1" s="1" t="s">
        <v>32</v>
      </c>
      <c r="K1" s="67" t="s">
        <v>33</v>
      </c>
      <c r="L1" s="67"/>
      <c r="M1" s="67"/>
      <c r="N1" s="67"/>
      <c r="P1" s="2" t="s">
        <v>32</v>
      </c>
      <c r="Q1" s="68" t="s">
        <v>33</v>
      </c>
      <c r="R1" s="69"/>
    </row>
    <row r="2" spans="6:25" outlineLevel="1" x14ac:dyDescent="0.25">
      <c r="F2" s="4" t="s">
        <v>0</v>
      </c>
      <c r="G2" s="64" t="s">
        <v>1</v>
      </c>
      <c r="H2" s="64"/>
      <c r="J2" s="4" t="s">
        <v>8</v>
      </c>
      <c r="K2" s="61" t="s">
        <v>9</v>
      </c>
      <c r="L2" s="61"/>
      <c r="M2" s="61"/>
      <c r="N2" s="61"/>
      <c r="P2" s="5" t="s">
        <v>24</v>
      </c>
      <c r="Q2" s="64" t="s">
        <v>25</v>
      </c>
      <c r="R2" s="70"/>
    </row>
    <row r="3" spans="6:25" outlineLevel="1" x14ac:dyDescent="0.25">
      <c r="F3" s="6" t="s">
        <v>2</v>
      </c>
      <c r="G3" s="62" t="s">
        <v>3</v>
      </c>
      <c r="H3" s="62"/>
      <c r="J3" s="6" t="s">
        <v>10</v>
      </c>
      <c r="K3" s="53" t="s">
        <v>11</v>
      </c>
      <c r="L3" s="53"/>
      <c r="M3" s="53"/>
      <c r="N3" s="53"/>
      <c r="P3" s="7" t="s">
        <v>26</v>
      </c>
      <c r="Q3" s="62" t="s">
        <v>27</v>
      </c>
      <c r="R3" s="63"/>
    </row>
    <row r="4" spans="6:25" outlineLevel="1" x14ac:dyDescent="0.25">
      <c r="F4" s="4" t="s">
        <v>4</v>
      </c>
      <c r="G4" s="64" t="s">
        <v>5</v>
      </c>
      <c r="H4" s="64"/>
      <c r="J4" s="4" t="s">
        <v>12</v>
      </c>
      <c r="K4" s="61" t="s">
        <v>13</v>
      </c>
      <c r="L4" s="61"/>
      <c r="M4" s="61"/>
      <c r="N4" s="61"/>
      <c r="P4" s="5" t="s">
        <v>28</v>
      </c>
      <c r="Q4" s="65" t="s">
        <v>29</v>
      </c>
      <c r="R4" s="66"/>
    </row>
    <row r="5" spans="6:25" ht="15.75" outlineLevel="1" thickBot="1" x14ac:dyDescent="0.3">
      <c r="F5" s="6" t="s">
        <v>6</v>
      </c>
      <c r="G5" s="57" t="s">
        <v>7</v>
      </c>
      <c r="H5" s="58"/>
      <c r="J5" s="6" t="s">
        <v>14</v>
      </c>
      <c r="K5" s="53" t="s">
        <v>15</v>
      </c>
      <c r="L5" s="53"/>
      <c r="M5" s="53"/>
      <c r="N5" s="53"/>
      <c r="P5" s="8" t="s">
        <v>30</v>
      </c>
      <c r="Q5" s="59" t="s">
        <v>31</v>
      </c>
      <c r="R5" s="60"/>
    </row>
    <row r="6" spans="6:25" outlineLevel="1" x14ac:dyDescent="0.25">
      <c r="J6" s="4" t="s">
        <v>16</v>
      </c>
      <c r="K6" s="61" t="s">
        <v>17</v>
      </c>
      <c r="L6" s="61"/>
      <c r="M6" s="61"/>
      <c r="N6" s="61"/>
    </row>
    <row r="7" spans="6:25" outlineLevel="1" x14ac:dyDescent="0.25">
      <c r="J7" s="6" t="s">
        <v>18</v>
      </c>
      <c r="K7" s="53" t="s">
        <v>19</v>
      </c>
      <c r="L7" s="53"/>
      <c r="M7" s="53"/>
      <c r="N7" s="53"/>
    </row>
    <row r="8" spans="6:25" outlineLevel="1" x14ac:dyDescent="0.25">
      <c r="J8" s="4" t="s">
        <v>20</v>
      </c>
      <c r="K8" s="61" t="s">
        <v>21</v>
      </c>
      <c r="L8" s="61"/>
      <c r="M8" s="61"/>
      <c r="N8" s="61"/>
    </row>
    <row r="9" spans="6:25" outlineLevel="1" x14ac:dyDescent="0.25">
      <c r="J9" s="6" t="s">
        <v>22</v>
      </c>
      <c r="K9" s="53" t="s">
        <v>23</v>
      </c>
      <c r="L9" s="53"/>
      <c r="M9" s="53"/>
      <c r="N9" s="53"/>
    </row>
    <row r="10" spans="6:25" x14ac:dyDescent="0.25">
      <c r="K10" s="3"/>
      <c r="L10" s="3"/>
      <c r="M10" s="3"/>
      <c r="N10" s="3"/>
    </row>
    <row r="11" spans="6:25" ht="15.75" thickBot="1" x14ac:dyDescent="0.3"/>
    <row r="12" spans="6:25" ht="15.75" thickBot="1" x14ac:dyDescent="0.3">
      <c r="F12" s="54" t="s">
        <v>34</v>
      </c>
      <c r="G12" s="55"/>
      <c r="H12" s="55"/>
      <c r="I12" s="55"/>
      <c r="J12" s="55"/>
      <c r="K12" s="56"/>
      <c r="M12" s="54" t="s">
        <v>35</v>
      </c>
      <c r="N12" s="55"/>
      <c r="O12" s="55"/>
      <c r="P12" s="55"/>
      <c r="Q12" s="55"/>
      <c r="R12" s="56"/>
      <c r="T12" s="54" t="s">
        <v>36</v>
      </c>
      <c r="U12" s="55"/>
      <c r="V12" s="55"/>
      <c r="W12" s="55"/>
      <c r="X12" s="55"/>
      <c r="Y12" s="56"/>
    </row>
    <row r="13" spans="6:25" ht="36.75" customHeight="1" x14ac:dyDescent="0.25">
      <c r="F13" s="9" t="s">
        <v>37</v>
      </c>
      <c r="G13" s="9" t="s">
        <v>38</v>
      </c>
      <c r="H13" s="9" t="s">
        <v>39</v>
      </c>
      <c r="I13" s="10" t="s">
        <v>40</v>
      </c>
      <c r="J13" s="9" t="s">
        <v>41</v>
      </c>
      <c r="K13" s="9" t="s">
        <v>42</v>
      </c>
      <c r="M13" s="9" t="s">
        <v>37</v>
      </c>
      <c r="N13" s="9" t="s">
        <v>38</v>
      </c>
      <c r="O13" s="9" t="s">
        <v>39</v>
      </c>
      <c r="P13" s="11" t="s">
        <v>40</v>
      </c>
      <c r="Q13" s="9" t="s">
        <v>41</v>
      </c>
      <c r="R13" s="9" t="s">
        <v>42</v>
      </c>
      <c r="T13" s="9" t="s">
        <v>37</v>
      </c>
      <c r="U13" s="9" t="s">
        <v>38</v>
      </c>
      <c r="V13" s="9" t="s">
        <v>39</v>
      </c>
      <c r="W13" s="12" t="s">
        <v>40</v>
      </c>
      <c r="X13" s="9" t="s">
        <v>41</v>
      </c>
      <c r="Y13" s="9" t="s">
        <v>42</v>
      </c>
    </row>
    <row r="14" spans="6:25" x14ac:dyDescent="0.25">
      <c r="F14" s="13">
        <v>45099</v>
      </c>
      <c r="G14" s="14">
        <v>0.66666666666666663</v>
      </c>
      <c r="H14" s="14">
        <v>0.67361111111111116</v>
      </c>
      <c r="I14" s="15">
        <f>+IF(Tabla3[[#This Row],[HORA DE INICIO]]&gt;Tabla3[[#This Row],[HORA FIN]],Tabla3[[#This Row],[HORA FIN]]-Tabla3[[#This Row],[HORA DE INICIO]]+1,Tabla3[[#This Row],[HORA FIN]]-Tabla3[[#This Row],[HORA DE INICIO]])</f>
        <v>6.9444444444445308E-3</v>
      </c>
      <c r="J14" s="3" t="s">
        <v>2</v>
      </c>
      <c r="K14" s="3" t="s">
        <v>43</v>
      </c>
      <c r="M14" s="16">
        <v>45099</v>
      </c>
      <c r="N14" s="14">
        <v>0.67361111111111116</v>
      </c>
      <c r="O14" s="17">
        <v>0.25</v>
      </c>
      <c r="P14" s="15">
        <f>+IF(Tabla35[[#This Row],[HORA DE INICIO]]&gt;Tabla35[[#This Row],[HORA FIN]],Tabla35[[#This Row],[HORA FIN]]-Tabla35[[#This Row],[HORA DE INICIO]]+1,Tabla35[[#This Row],[HORA FIN]]-Tabla35[[#This Row],[HORA DE INICIO]])</f>
        <v>0.57638888888888884</v>
      </c>
      <c r="Q14" s="3" t="s">
        <v>2</v>
      </c>
      <c r="R14" s="3" t="s">
        <v>43</v>
      </c>
      <c r="T14" s="16">
        <v>45099</v>
      </c>
      <c r="U14" s="14">
        <v>0.68055555555555547</v>
      </c>
      <c r="V14" s="14">
        <v>0.3611111111111111</v>
      </c>
      <c r="W14" s="15">
        <f>+IF(Tabla356[[#This Row],[HORA DE INICIO]]&gt;Tabla356[[#This Row],[HORA FIN]],Tabla356[[#This Row],[HORA FIN]]-Tabla356[[#This Row],[HORA DE INICIO]]+1,Tabla356[[#This Row],[HORA FIN]]-Tabla356[[#This Row],[HORA DE INICIO]])</f>
        <v>0.68055555555555558</v>
      </c>
      <c r="X14" t="s">
        <v>2</v>
      </c>
      <c r="Y14" s="3" t="s">
        <v>43</v>
      </c>
    </row>
    <row r="15" spans="6:25" x14ac:dyDescent="0.25">
      <c r="F15" s="13">
        <v>45106</v>
      </c>
      <c r="G15" s="14">
        <v>0.875</v>
      </c>
      <c r="H15" s="14">
        <v>0.20833333333333334</v>
      </c>
      <c r="I15" s="15">
        <f>+IF(Tabla3[[#This Row],[HORA DE INICIO]]&gt;Tabla3[[#This Row],[HORA FIN]],Tabla3[[#This Row],[HORA FIN]]-Tabla3[[#This Row],[HORA DE INICIO]]+1,Tabla3[[#This Row],[HORA FIN]]-Tabla3[[#This Row],[HORA DE INICIO]])</f>
        <v>0.33333333333333337</v>
      </c>
      <c r="J15" s="3" t="s">
        <v>2</v>
      </c>
      <c r="K15" s="3" t="s">
        <v>43</v>
      </c>
      <c r="M15" s="16">
        <v>45103</v>
      </c>
      <c r="N15" s="14">
        <v>0.57708333333333328</v>
      </c>
      <c r="O15" s="14">
        <v>0.67013888888888884</v>
      </c>
      <c r="P15" s="15">
        <f>+IF(Tabla35[[#This Row],[HORA DE INICIO]]&gt;Tabla35[[#This Row],[HORA FIN]],Tabla35[[#This Row],[HORA FIN]]-Tabla35[[#This Row],[HORA DE INICIO]]+1,Tabla35[[#This Row],[HORA FIN]]-Tabla35[[#This Row],[HORA DE INICIO]])</f>
        <v>9.3055555555555558E-2</v>
      </c>
      <c r="Q15" s="3" t="s">
        <v>2</v>
      </c>
      <c r="R15" s="3" t="s">
        <v>44</v>
      </c>
      <c r="T15" s="16">
        <v>45103</v>
      </c>
      <c r="U15" s="14">
        <v>0.3611111111111111</v>
      </c>
      <c r="V15" s="14">
        <v>0.3888888888888889</v>
      </c>
      <c r="W15" s="15">
        <f>+IF(Tabla356[[#This Row],[HORA DE INICIO]]&gt;Tabla356[[#This Row],[HORA FIN]],Tabla356[[#This Row],[HORA FIN]]-Tabla356[[#This Row],[HORA DE INICIO]]+1,Tabla356[[#This Row],[HORA FIN]]-Tabla356[[#This Row],[HORA DE INICIO]])</f>
        <v>2.777777777777779E-2</v>
      </c>
      <c r="X15" t="s">
        <v>20</v>
      </c>
      <c r="Y15" s="3" t="s">
        <v>45</v>
      </c>
    </row>
    <row r="16" spans="6:25" x14ac:dyDescent="0.25">
      <c r="F16" s="3"/>
      <c r="G16" s="14">
        <v>0.29166666666666669</v>
      </c>
      <c r="H16" s="14">
        <v>0.63888888888888895</v>
      </c>
      <c r="I16" s="15">
        <f>+IF(Tabla3[[#This Row],[HORA DE INICIO]]&gt;Tabla3[[#This Row],[HORA FIN]],Tabla3[[#This Row],[HORA FIN]]-Tabla3[[#This Row],[HORA DE INICIO]]+1,Tabla3[[#This Row],[HORA FIN]]-Tabla3[[#This Row],[HORA DE INICIO]])</f>
        <v>0.34722222222222227</v>
      </c>
      <c r="J16" s="3" t="s">
        <v>2</v>
      </c>
      <c r="K16" s="3" t="s">
        <v>45</v>
      </c>
      <c r="M16" s="16">
        <v>45103</v>
      </c>
      <c r="N16" s="14">
        <v>0.79375000000000007</v>
      </c>
      <c r="O16" s="14">
        <v>0.875</v>
      </c>
      <c r="P16" s="15">
        <f>+IF(Tabla35[[#This Row],[HORA DE INICIO]]&gt;Tabla35[[#This Row],[HORA FIN]],Tabla35[[#This Row],[HORA FIN]]-Tabla35[[#This Row],[HORA DE INICIO]]+1,Tabla35[[#This Row],[HORA FIN]]-Tabla35[[#This Row],[HORA DE INICIO]])</f>
        <v>8.1249999999999933E-2</v>
      </c>
      <c r="Q16" s="3" t="s">
        <v>2</v>
      </c>
      <c r="R16" s="3" t="s">
        <v>44</v>
      </c>
      <c r="T16" s="16">
        <v>45104</v>
      </c>
      <c r="U16" s="14">
        <v>0.23611111111111113</v>
      </c>
      <c r="V16" s="14">
        <v>0.34375</v>
      </c>
      <c r="W16" s="15">
        <f>+IF(Tabla356[[#This Row],[HORA DE INICIO]]&gt;Tabla356[[#This Row],[HORA FIN]],Tabla356[[#This Row],[HORA FIN]]-Tabla356[[#This Row],[HORA DE INICIO]]+1,Tabla356[[#This Row],[HORA FIN]]-Tabla356[[#This Row],[HORA DE INICIO]])</f>
        <v>0.10763888888888887</v>
      </c>
      <c r="X16" t="s">
        <v>4</v>
      </c>
      <c r="Y16" s="3" t="s">
        <v>43</v>
      </c>
    </row>
    <row r="17" spans="6:25" x14ac:dyDescent="0.25">
      <c r="F17" s="13">
        <v>45106</v>
      </c>
      <c r="G17" s="14">
        <v>0.71875</v>
      </c>
      <c r="H17" s="14">
        <v>0.96527777777777779</v>
      </c>
      <c r="I17" s="15">
        <f>+IF(Tabla3[[#This Row],[HORA DE INICIO]]&gt;Tabla3[[#This Row],[HORA FIN]],Tabla3[[#This Row],[HORA FIN]]-Tabla3[[#This Row],[HORA DE INICIO]]+1,Tabla3[[#This Row],[HORA FIN]]-Tabla3[[#This Row],[HORA DE INICIO]])</f>
        <v>0.24652777777777779</v>
      </c>
      <c r="J17" s="3" t="s">
        <v>2</v>
      </c>
      <c r="K17" s="3" t="s">
        <v>44</v>
      </c>
      <c r="M17" s="16">
        <v>45104</v>
      </c>
      <c r="N17" s="14">
        <v>0.30555555555555552</v>
      </c>
      <c r="O17" s="14">
        <v>0.375</v>
      </c>
      <c r="P17" s="15">
        <f>+IF(Tabla35[[#This Row],[HORA DE INICIO]]&gt;Tabla35[[#This Row],[HORA FIN]],Tabla35[[#This Row],[HORA FIN]]-Tabla35[[#This Row],[HORA DE INICIO]]+1,Tabla35[[#This Row],[HORA FIN]]-Tabla35[[#This Row],[HORA DE INICIO]])</f>
        <v>6.9444444444444475E-2</v>
      </c>
      <c r="Q17" s="3" t="s">
        <v>4</v>
      </c>
      <c r="R17" s="3" t="s">
        <v>45</v>
      </c>
      <c r="T17" s="16">
        <v>45105</v>
      </c>
      <c r="U17" s="14">
        <v>0.2638888888888889</v>
      </c>
      <c r="V17" s="14">
        <v>0.625</v>
      </c>
      <c r="W17" s="15">
        <f>+IF(Tabla356[[#This Row],[HORA DE INICIO]]&gt;Tabla356[[#This Row],[HORA FIN]],Tabla356[[#This Row],[HORA FIN]]-Tabla356[[#This Row],[HORA DE INICIO]]+1,Tabla356[[#This Row],[HORA FIN]]-Tabla356[[#This Row],[HORA DE INICIO]])</f>
        <v>0.3611111111111111</v>
      </c>
      <c r="X17" t="s">
        <v>6</v>
      </c>
      <c r="Y17" s="3" t="s">
        <v>45</v>
      </c>
    </row>
    <row r="18" spans="6:25" x14ac:dyDescent="0.25">
      <c r="F18" s="13">
        <v>45112</v>
      </c>
      <c r="G18" s="14">
        <v>0.73611111111111116</v>
      </c>
      <c r="H18" s="14">
        <v>0.77777777777777779</v>
      </c>
      <c r="I18" s="15">
        <f>+IF(Tabla3[[#This Row],[HORA DE INICIO]]&gt;Tabla3[[#This Row],[HORA FIN]],Tabla3[[#This Row],[HORA FIN]]-Tabla3[[#This Row],[HORA DE INICIO]]+1,Tabla3[[#This Row],[HORA FIN]]-Tabla3[[#This Row],[HORA DE INICIO]])</f>
        <v>4.166666666666663E-2</v>
      </c>
      <c r="J18" s="3" t="s">
        <v>4</v>
      </c>
      <c r="K18" s="3" t="s">
        <v>45</v>
      </c>
      <c r="M18" s="16">
        <v>45105</v>
      </c>
      <c r="N18" s="14">
        <v>0.25</v>
      </c>
      <c r="O18" s="14">
        <v>0.41666666666666669</v>
      </c>
      <c r="P18" s="15">
        <f>+IF(Tabla35[[#This Row],[HORA DE INICIO]]&gt;Tabla35[[#This Row],[HORA FIN]],Tabla35[[#This Row],[HORA FIN]]-Tabla35[[#This Row],[HORA DE INICIO]]+1,Tabla35[[#This Row],[HORA FIN]]-Tabla35[[#This Row],[HORA DE INICIO]])</f>
        <v>0.16666666666666669</v>
      </c>
      <c r="Q18" s="3" t="s">
        <v>2</v>
      </c>
      <c r="R18" s="3" t="s">
        <v>45</v>
      </c>
      <c r="T18" s="16">
        <v>45105</v>
      </c>
      <c r="U18" s="14">
        <v>0.73611111111111116</v>
      </c>
      <c r="V18" s="14">
        <v>0.77777777777777779</v>
      </c>
      <c r="W18" s="15">
        <f>+IF(Tabla356[[#This Row],[HORA DE INICIO]]&gt;Tabla356[[#This Row],[HORA FIN]],Tabla356[[#This Row],[HORA FIN]]-Tabla356[[#This Row],[HORA DE INICIO]]+1,Tabla356[[#This Row],[HORA FIN]]-Tabla356[[#This Row],[HORA DE INICIO]])</f>
        <v>4.166666666666663E-2</v>
      </c>
      <c r="X18" t="s">
        <v>2</v>
      </c>
      <c r="Y18" s="3" t="s">
        <v>44</v>
      </c>
    </row>
    <row r="19" spans="6:25" x14ac:dyDescent="0.25">
      <c r="F19" s="13">
        <v>45121</v>
      </c>
      <c r="G19" s="14">
        <v>0.97916666666666663</v>
      </c>
      <c r="H19" s="14">
        <v>2.7777777777777776E-2</v>
      </c>
      <c r="I19" s="15">
        <f>+IF(Tabla3[[#This Row],[HORA DE INICIO]]&gt;Tabla3[[#This Row],[HORA FIN]],Tabla3[[#This Row],[HORA FIN]]-Tabla3[[#This Row],[HORA DE INICIO]]+1,Tabla3[[#This Row],[HORA FIN]]-Tabla3[[#This Row],[HORA DE INICIO]])</f>
        <v>4.861111111111116E-2</v>
      </c>
      <c r="J19" s="3" t="s">
        <v>16</v>
      </c>
      <c r="K19" s="3" t="s">
        <v>45</v>
      </c>
      <c r="M19" s="16">
        <v>45105</v>
      </c>
      <c r="N19" s="14">
        <v>0.61458333333333337</v>
      </c>
      <c r="O19" s="14">
        <v>0.78125</v>
      </c>
      <c r="P19" s="15">
        <f>+IF(Tabla35[[#This Row],[HORA DE INICIO]]&gt;Tabla35[[#This Row],[HORA FIN]],Tabla35[[#This Row],[HORA FIN]]-Tabla35[[#This Row],[HORA DE INICIO]]+1,Tabla35[[#This Row],[HORA FIN]]-Tabla35[[#This Row],[HORA DE INICIO]])</f>
        <v>0.16666666666666663</v>
      </c>
      <c r="Q19" s="3" t="s">
        <v>28</v>
      </c>
      <c r="R19" s="3" t="s">
        <v>44</v>
      </c>
      <c r="T19" s="16">
        <v>45106</v>
      </c>
      <c r="U19" s="14">
        <v>0.27777777777777779</v>
      </c>
      <c r="V19" s="14">
        <v>0.30555555555555552</v>
      </c>
      <c r="W19" s="15">
        <f>+IF(Tabla356[[#This Row],[HORA DE INICIO]]&gt;Tabla356[[#This Row],[HORA FIN]],Tabla356[[#This Row],[HORA FIN]]-Tabla356[[#This Row],[HORA DE INICIO]]+1,Tabla356[[#This Row],[HORA FIN]]-Tabla356[[#This Row],[HORA DE INICIO]])</f>
        <v>2.7777777777777735E-2</v>
      </c>
      <c r="X19" t="s">
        <v>26</v>
      </c>
      <c r="Y19" s="3" t="s">
        <v>45</v>
      </c>
    </row>
    <row r="20" spans="6:25" x14ac:dyDescent="0.25">
      <c r="F20" s="13">
        <v>45124</v>
      </c>
      <c r="G20" s="14">
        <v>0.4375</v>
      </c>
      <c r="H20" s="14">
        <v>0.4861111111111111</v>
      </c>
      <c r="I20" s="15">
        <f>+IF(Tabla3[[#This Row],[HORA DE INICIO]]&gt;Tabla3[[#This Row],[HORA FIN]],Tabla3[[#This Row],[HORA FIN]]-Tabla3[[#This Row],[HORA DE INICIO]]+1,Tabla3[[#This Row],[HORA FIN]]-Tabla3[[#This Row],[HORA DE INICIO]])</f>
        <v>4.8611111111111105E-2</v>
      </c>
      <c r="J20" s="3" t="s">
        <v>26</v>
      </c>
      <c r="K20" s="3" t="s">
        <v>45</v>
      </c>
      <c r="M20" s="16">
        <v>45106</v>
      </c>
      <c r="N20" s="14">
        <v>0.91666666666666663</v>
      </c>
      <c r="O20" s="14">
        <v>0.99652777777777779</v>
      </c>
      <c r="P20" s="15">
        <f>+IF(Tabla35[[#This Row],[HORA DE INICIO]]&gt;Tabla35[[#This Row],[HORA FIN]],Tabla35[[#This Row],[HORA FIN]]-Tabla35[[#This Row],[HORA DE INICIO]]+1,Tabla35[[#This Row],[HORA FIN]]-Tabla35[[#This Row],[HORA DE INICIO]])</f>
        <v>7.986111111111116E-2</v>
      </c>
      <c r="Q20" s="3" t="s">
        <v>30</v>
      </c>
      <c r="R20" s="3" t="s">
        <v>43</v>
      </c>
      <c r="T20" s="16">
        <v>45107</v>
      </c>
      <c r="U20" s="14">
        <v>0.58333333333333337</v>
      </c>
      <c r="V20" s="14">
        <v>0.67708333333333337</v>
      </c>
      <c r="W20" s="15">
        <f>+IF(Tabla356[[#This Row],[HORA DE INICIO]]&gt;Tabla356[[#This Row],[HORA FIN]],Tabla356[[#This Row],[HORA FIN]]-Tabla356[[#This Row],[HORA DE INICIO]]+1,Tabla356[[#This Row],[HORA FIN]]-Tabla356[[#This Row],[HORA DE INICIO]])</f>
        <v>9.375E-2</v>
      </c>
      <c r="X20" t="s">
        <v>24</v>
      </c>
      <c r="Y20" s="3" t="s">
        <v>43</v>
      </c>
    </row>
    <row r="21" spans="6:25" x14ac:dyDescent="0.25">
      <c r="F21" s="13">
        <v>45125</v>
      </c>
      <c r="G21" s="14">
        <v>0.29166666666666669</v>
      </c>
      <c r="H21" s="14">
        <v>0.375</v>
      </c>
      <c r="I21" s="15">
        <f>+IF(Tabla3[[#This Row],[HORA DE INICIO]]&gt;Tabla3[[#This Row],[HORA FIN]],Tabla3[[#This Row],[HORA FIN]]-Tabla3[[#This Row],[HORA DE INICIO]]+1,Tabla3[[#This Row],[HORA FIN]]-Tabla3[[#This Row],[HORA DE INICIO]])</f>
        <v>8.3333333333333315E-2</v>
      </c>
      <c r="J21" s="3" t="s">
        <v>26</v>
      </c>
      <c r="K21" s="3" t="s">
        <v>45</v>
      </c>
      <c r="M21" s="16">
        <v>45106</v>
      </c>
      <c r="N21" s="14">
        <v>9.0277777777777776E-2</v>
      </c>
      <c r="O21" s="14">
        <v>0.1388888888888889</v>
      </c>
      <c r="P21" s="15">
        <f>+IF(Tabla35[[#This Row],[HORA DE INICIO]]&gt;Tabla35[[#This Row],[HORA FIN]],Tabla35[[#This Row],[HORA FIN]]-Tabla35[[#This Row],[HORA DE INICIO]]+1,Tabla35[[#This Row],[HORA FIN]]-Tabla35[[#This Row],[HORA DE INICIO]])</f>
        <v>4.8611111111111119E-2</v>
      </c>
      <c r="Q21" s="3" t="s">
        <v>2</v>
      </c>
      <c r="R21" s="3" t="s">
        <v>43</v>
      </c>
      <c r="T21" s="16">
        <v>45111</v>
      </c>
      <c r="U21" s="14">
        <v>0.13194444444444445</v>
      </c>
      <c r="V21" s="14">
        <v>0.19097222222222221</v>
      </c>
      <c r="W21" s="15">
        <f>+IF(Tabla356[[#This Row],[HORA DE INICIO]]&gt;Tabla356[[#This Row],[HORA FIN]],Tabla356[[#This Row],[HORA FIN]]-Tabla356[[#This Row],[HORA DE INICIO]]+1,Tabla356[[#This Row],[HORA FIN]]-Tabla356[[#This Row],[HORA DE INICIO]])</f>
        <v>5.9027777777777762E-2</v>
      </c>
      <c r="X21" t="s">
        <v>22</v>
      </c>
      <c r="Y21" s="3" t="s">
        <v>44</v>
      </c>
    </row>
    <row r="22" spans="6:25" x14ac:dyDescent="0.25">
      <c r="F22" s="13">
        <v>45126</v>
      </c>
      <c r="G22" s="14">
        <v>6.25E-2</v>
      </c>
      <c r="H22" s="14">
        <v>0.12847222222222224</v>
      </c>
      <c r="I22" s="15">
        <f>+IF(Tabla3[[#This Row],[HORA DE INICIO]]&gt;Tabla3[[#This Row],[HORA FIN]],Tabla3[[#This Row],[HORA FIN]]-Tabla3[[#This Row],[HORA DE INICIO]]+1,Tabla3[[#This Row],[HORA FIN]]-Tabla3[[#This Row],[HORA DE INICIO]])</f>
        <v>6.5972222222222238E-2</v>
      </c>
      <c r="J22" s="3" t="s">
        <v>2</v>
      </c>
      <c r="K22" s="3" t="s">
        <v>44</v>
      </c>
      <c r="M22" s="16">
        <v>45106</v>
      </c>
      <c r="N22" s="14">
        <v>0.63541666666666663</v>
      </c>
      <c r="O22" s="14">
        <v>0.70486111111111116</v>
      </c>
      <c r="P22" s="15">
        <f>+IF(Tabla35[[#This Row],[HORA DE INICIO]]&gt;Tabla35[[#This Row],[HORA FIN]],Tabla35[[#This Row],[HORA FIN]]-Tabla35[[#This Row],[HORA DE INICIO]]+1,Tabla35[[#This Row],[HORA FIN]]-Tabla35[[#This Row],[HORA DE INICIO]])</f>
        <v>6.9444444444444531E-2</v>
      </c>
      <c r="Q22" s="3" t="s">
        <v>24</v>
      </c>
      <c r="R22" s="3" t="s">
        <v>44</v>
      </c>
      <c r="T22" s="16">
        <v>45113</v>
      </c>
      <c r="U22" s="14">
        <v>0.25</v>
      </c>
      <c r="V22" s="14">
        <v>0.5</v>
      </c>
      <c r="W22" s="15">
        <f>+IF(Tabla356[[#This Row],[HORA DE INICIO]]&gt;Tabla356[[#This Row],[HORA FIN]],Tabla356[[#This Row],[HORA FIN]]-Tabla356[[#This Row],[HORA DE INICIO]]+1,Tabla356[[#This Row],[HORA FIN]]-Tabla356[[#This Row],[HORA DE INICIO]])</f>
        <v>0.25</v>
      </c>
      <c r="X22" t="s">
        <v>2</v>
      </c>
      <c r="Y22" s="3" t="s">
        <v>44</v>
      </c>
    </row>
    <row r="23" spans="6:25" x14ac:dyDescent="0.25">
      <c r="F23" s="13">
        <v>45126</v>
      </c>
      <c r="G23" s="14">
        <v>0.49305555555555558</v>
      </c>
      <c r="H23" s="14">
        <v>0.75</v>
      </c>
      <c r="I23" s="15">
        <f>+IF(Tabla3[[#This Row],[HORA DE INICIO]]&gt;Tabla3[[#This Row],[HORA FIN]],Tabla3[[#This Row],[HORA FIN]]-Tabla3[[#This Row],[HORA DE INICIO]]+1,Tabla3[[#This Row],[HORA FIN]]-Tabla3[[#This Row],[HORA DE INICIO]])</f>
        <v>0.25694444444444442</v>
      </c>
      <c r="J23" s="3" t="s">
        <v>24</v>
      </c>
      <c r="K23" s="3" t="s">
        <v>45</v>
      </c>
      <c r="M23" s="16">
        <v>45108</v>
      </c>
      <c r="N23" s="14">
        <v>0.95833333333333337</v>
      </c>
      <c r="O23" s="14">
        <v>5.2083333333333336E-2</v>
      </c>
      <c r="P23" s="15">
        <f>+IF(Tabla35[[#This Row],[HORA DE INICIO]]&gt;Tabla35[[#This Row],[HORA FIN]],Tabla35[[#This Row],[HORA FIN]]-Tabla35[[#This Row],[HORA DE INICIO]]+1,Tabla35[[#This Row],[HORA FIN]]-Tabla35[[#This Row],[HORA DE INICIO]])</f>
        <v>9.375E-2</v>
      </c>
      <c r="Q23" s="3" t="s">
        <v>24</v>
      </c>
      <c r="R23" s="3" t="s">
        <v>43</v>
      </c>
      <c r="T23" s="16">
        <v>45117</v>
      </c>
      <c r="U23" s="14">
        <v>0.63888888888888895</v>
      </c>
      <c r="V23" s="14">
        <v>0.83333333333333337</v>
      </c>
      <c r="W23" s="15">
        <f>+IF(Tabla356[[#This Row],[HORA DE INICIO]]&gt;Tabla356[[#This Row],[HORA FIN]],Tabla356[[#This Row],[HORA FIN]]-Tabla356[[#This Row],[HORA DE INICIO]]+1,Tabla356[[#This Row],[HORA FIN]]-Tabla356[[#This Row],[HORA DE INICIO]])</f>
        <v>0.19444444444444442</v>
      </c>
      <c r="X23" t="s">
        <v>2</v>
      </c>
      <c r="Y23" s="3" t="s">
        <v>44</v>
      </c>
    </row>
    <row r="24" spans="6:25" x14ac:dyDescent="0.25">
      <c r="F24" s="13">
        <v>45128</v>
      </c>
      <c r="G24" s="14">
        <v>8.6805555555555566E-2</v>
      </c>
      <c r="H24" s="14">
        <v>0.15972222222222224</v>
      </c>
      <c r="I24" s="15">
        <f>+IF(Tabla3[[#This Row],[HORA DE INICIO]]&gt;Tabla3[[#This Row],[HORA FIN]],Tabla3[[#This Row],[HORA FIN]]-Tabla3[[#This Row],[HORA DE INICIO]]+1,Tabla3[[#This Row],[HORA FIN]]-Tabla3[[#This Row],[HORA DE INICIO]])</f>
        <v>7.2916666666666671E-2</v>
      </c>
      <c r="J24" s="3" t="s">
        <v>28</v>
      </c>
      <c r="K24" s="3" t="s">
        <v>44</v>
      </c>
      <c r="M24" s="16">
        <v>45114</v>
      </c>
      <c r="N24" s="14">
        <v>8.3333333333333329E-2</v>
      </c>
      <c r="O24" s="14">
        <v>0.17361111111111113</v>
      </c>
      <c r="P24" s="15">
        <f>+IF(Tabla35[[#This Row],[HORA DE INICIO]]&gt;Tabla35[[#This Row],[HORA FIN]],Tabla35[[#This Row],[HORA FIN]]-Tabla35[[#This Row],[HORA DE INICIO]]+1,Tabla35[[#This Row],[HORA FIN]]-Tabla35[[#This Row],[HORA DE INICIO]])</f>
        <v>9.0277777777777804E-2</v>
      </c>
      <c r="Q24" s="3" t="s">
        <v>2</v>
      </c>
      <c r="R24" s="3" t="s">
        <v>43</v>
      </c>
      <c r="T24" s="16">
        <v>45120</v>
      </c>
      <c r="U24" s="14">
        <v>0.47916666666666669</v>
      </c>
      <c r="V24" s="14">
        <v>0.52083333333333337</v>
      </c>
      <c r="W24" s="15">
        <f>+IF(Tabla356[[#This Row],[HORA DE INICIO]]&gt;Tabla356[[#This Row],[HORA FIN]],Tabla356[[#This Row],[HORA FIN]]-Tabla356[[#This Row],[HORA DE INICIO]]+1,Tabla356[[#This Row],[HORA FIN]]-Tabla356[[#This Row],[HORA DE INICIO]])</f>
        <v>4.1666666666666685E-2</v>
      </c>
      <c r="X24" t="s">
        <v>12</v>
      </c>
      <c r="Y24" s="3" t="s">
        <v>44</v>
      </c>
    </row>
    <row r="25" spans="6:25" x14ac:dyDescent="0.25">
      <c r="F25" s="13">
        <v>45129</v>
      </c>
      <c r="G25" s="14">
        <v>0.32291666666666669</v>
      </c>
      <c r="H25" s="14">
        <v>0.5</v>
      </c>
      <c r="I25" s="15">
        <f>+IF(Tabla3[[#This Row],[HORA DE INICIO]]&gt;Tabla3[[#This Row],[HORA FIN]],Tabla3[[#This Row],[HORA FIN]]-Tabla3[[#This Row],[HORA DE INICIO]]+1,Tabla3[[#This Row],[HORA FIN]]-Tabla3[[#This Row],[HORA DE INICIO]])</f>
        <v>0.17708333333333331</v>
      </c>
      <c r="J25" s="3" t="s">
        <v>24</v>
      </c>
      <c r="K25" s="3" t="s">
        <v>45</v>
      </c>
      <c r="M25" s="16">
        <v>45115</v>
      </c>
      <c r="N25" s="14">
        <v>0.49305555555555558</v>
      </c>
      <c r="O25" s="14">
        <v>0.70833333333333337</v>
      </c>
      <c r="P25" s="15">
        <f>+IF(Tabla35[[#This Row],[HORA DE INICIO]]&gt;Tabla35[[#This Row],[HORA FIN]],Tabla35[[#This Row],[HORA FIN]]-Tabla35[[#This Row],[HORA DE INICIO]]+1,Tabla35[[#This Row],[HORA FIN]]-Tabla35[[#This Row],[HORA DE INICIO]])</f>
        <v>0.21527777777777779</v>
      </c>
      <c r="Q25" s="3" t="s">
        <v>24</v>
      </c>
      <c r="R25" s="3" t="s">
        <v>43</v>
      </c>
      <c r="T25" s="16">
        <v>45120</v>
      </c>
      <c r="U25" s="14">
        <v>0.66666666666666663</v>
      </c>
      <c r="V25" s="14">
        <v>0.85416666666666663</v>
      </c>
      <c r="W25" s="15">
        <f>+IF(Tabla356[[#This Row],[HORA DE INICIO]]&gt;Tabla356[[#This Row],[HORA FIN]],Tabla356[[#This Row],[HORA FIN]]-Tabla356[[#This Row],[HORA DE INICIO]]+1,Tabla356[[#This Row],[HORA FIN]]-Tabla356[[#This Row],[HORA DE INICIO]])</f>
        <v>0.1875</v>
      </c>
      <c r="X25" t="s">
        <v>12</v>
      </c>
      <c r="Y25" s="3" t="s">
        <v>44</v>
      </c>
    </row>
    <row r="26" spans="6:25" x14ac:dyDescent="0.25">
      <c r="F26" s="18">
        <v>45129</v>
      </c>
      <c r="G26" s="19">
        <v>0.5</v>
      </c>
      <c r="H26" s="19">
        <v>0.75</v>
      </c>
      <c r="I26" s="20">
        <f>+IF(Tabla3[[#This Row],[HORA DE INICIO]]&gt;Tabla3[[#This Row],[HORA FIN]],Tabla3[[#This Row],[HORA FIN]]-Tabla3[[#This Row],[HORA DE INICIO]]+1,Tabla3[[#This Row],[HORA FIN]]-Tabla3[[#This Row],[HORA DE INICIO]])</f>
        <v>0.25</v>
      </c>
      <c r="J26" s="21" t="s">
        <v>46</v>
      </c>
      <c r="K26" s="21"/>
      <c r="M26" s="16">
        <v>45117</v>
      </c>
      <c r="N26" s="14">
        <v>0.50069444444444444</v>
      </c>
      <c r="O26" s="14">
        <v>0.63541666666666663</v>
      </c>
      <c r="P26" s="15">
        <f>+IF(Tabla35[[#This Row],[HORA DE INICIO]]&gt;Tabla35[[#This Row],[HORA FIN]],Tabla35[[#This Row],[HORA FIN]]-Tabla35[[#This Row],[HORA DE INICIO]]+1,Tabla35[[#This Row],[HORA FIN]]-Tabla35[[#This Row],[HORA DE INICIO]])</f>
        <v>0.13472222222222219</v>
      </c>
      <c r="Q26" s="3" t="s">
        <v>2</v>
      </c>
      <c r="R26" s="3" t="s">
        <v>44</v>
      </c>
      <c r="T26" s="16">
        <v>45121</v>
      </c>
      <c r="U26" s="14">
        <v>0.3125</v>
      </c>
      <c r="V26" s="14">
        <v>0.45833333333333331</v>
      </c>
      <c r="W26" s="15">
        <f>+IF(Tabla356[[#This Row],[HORA DE INICIO]]&gt;Tabla356[[#This Row],[HORA FIN]],Tabla356[[#This Row],[HORA FIN]]-Tabla356[[#This Row],[HORA DE INICIO]]+1,Tabla356[[#This Row],[HORA FIN]]-Tabla356[[#This Row],[HORA DE INICIO]])</f>
        <v>0.14583333333333331</v>
      </c>
      <c r="X26" t="s">
        <v>26</v>
      </c>
      <c r="Y26" s="3" t="s">
        <v>44</v>
      </c>
    </row>
    <row r="27" spans="6:25" x14ac:dyDescent="0.25">
      <c r="F27" s="18">
        <v>45133</v>
      </c>
      <c r="G27" s="19">
        <v>0.1111111111111111</v>
      </c>
      <c r="H27" s="19">
        <v>0.21527777777777779</v>
      </c>
      <c r="I27" s="20">
        <f>+IF(Tabla3[[#This Row],[HORA DE INICIO]]&gt;Tabla3[[#This Row],[HORA FIN]],Tabla3[[#This Row],[HORA FIN]]-Tabla3[[#This Row],[HORA DE INICIO]]+1,Tabla3[[#This Row],[HORA FIN]]-Tabla3[[#This Row],[HORA DE INICIO]])</f>
        <v>0.10416666666666669</v>
      </c>
      <c r="J27" s="21" t="s">
        <v>2</v>
      </c>
      <c r="K27" s="21" t="s">
        <v>45</v>
      </c>
      <c r="M27" s="16">
        <v>45118</v>
      </c>
      <c r="N27" s="14">
        <v>0.33333333333333331</v>
      </c>
      <c r="O27" s="14">
        <v>0.54166666666666663</v>
      </c>
      <c r="P27" s="15">
        <f>+IF(Tabla35[[#This Row],[HORA DE INICIO]]&gt;Tabla35[[#This Row],[HORA FIN]],Tabla35[[#This Row],[HORA FIN]]-Tabla35[[#This Row],[HORA DE INICIO]]+1,Tabla35[[#This Row],[HORA FIN]]-Tabla35[[#This Row],[HORA DE INICIO]])</f>
        <v>0.20833333333333331</v>
      </c>
      <c r="Q27" s="3" t="s">
        <v>2</v>
      </c>
      <c r="R27" s="3" t="s">
        <v>44</v>
      </c>
      <c r="T27" s="16">
        <v>45121</v>
      </c>
      <c r="U27" s="14">
        <v>0.52777777777777779</v>
      </c>
      <c r="V27" s="14">
        <v>0.73958333333333337</v>
      </c>
      <c r="W27" s="15">
        <f>+IF(Tabla356[[#This Row],[HORA DE INICIO]]&gt;Tabla356[[#This Row],[HORA FIN]],Tabla356[[#This Row],[HORA FIN]]-Tabla356[[#This Row],[HORA DE INICIO]]+1,Tabla356[[#This Row],[HORA FIN]]-Tabla356[[#This Row],[HORA DE INICIO]])</f>
        <v>0.21180555555555558</v>
      </c>
      <c r="X27" t="s">
        <v>2</v>
      </c>
      <c r="Y27" s="3" t="s">
        <v>44</v>
      </c>
    </row>
    <row r="28" spans="6:25" x14ac:dyDescent="0.25">
      <c r="F28" s="18">
        <v>45134</v>
      </c>
      <c r="G28" s="19">
        <v>0.91666666666666663</v>
      </c>
      <c r="H28" s="19">
        <v>6.25E-2</v>
      </c>
      <c r="I28" s="20">
        <f>+IF(Tabla3[[#This Row],[HORA DE INICIO]]&gt;Tabla3[[#This Row],[HORA FIN]],Tabla3[[#This Row],[HORA FIN]]-Tabla3[[#This Row],[HORA DE INICIO]]+1,Tabla3[[#This Row],[HORA FIN]]-Tabla3[[#This Row],[HORA DE INICIO]])</f>
        <v>0.14583333333333337</v>
      </c>
      <c r="J28" s="21" t="s">
        <v>2</v>
      </c>
      <c r="K28" s="21" t="s">
        <v>45</v>
      </c>
      <c r="M28" s="16">
        <v>45119</v>
      </c>
      <c r="N28" s="14">
        <v>0.41666666666666669</v>
      </c>
      <c r="O28" s="14">
        <v>0.4861111111111111</v>
      </c>
      <c r="P28" s="15">
        <f>+IF(Tabla35[[#This Row],[HORA DE INICIO]]&gt;Tabla35[[#This Row],[HORA FIN]],Tabla35[[#This Row],[HORA FIN]]-Tabla35[[#This Row],[HORA DE INICIO]]+1,Tabla35[[#This Row],[HORA FIN]]-Tabla35[[#This Row],[HORA DE INICIO]])</f>
        <v>6.944444444444442E-2</v>
      </c>
      <c r="Q28" s="3" t="s">
        <v>2</v>
      </c>
      <c r="R28" s="3" t="s">
        <v>44</v>
      </c>
      <c r="T28" s="16">
        <v>45124</v>
      </c>
      <c r="U28" s="14">
        <v>0.28472222222222221</v>
      </c>
      <c r="V28" s="14">
        <v>0.38194444444444442</v>
      </c>
      <c r="W28" s="15">
        <f>+IF(Tabla356[[#This Row],[HORA DE INICIO]]&gt;Tabla356[[#This Row],[HORA FIN]],Tabla356[[#This Row],[HORA FIN]]-Tabla356[[#This Row],[HORA DE INICIO]]+1,Tabla356[[#This Row],[HORA FIN]]-Tabla356[[#This Row],[HORA DE INICIO]])</f>
        <v>9.722222222222221E-2</v>
      </c>
      <c r="X28" t="s">
        <v>47</v>
      </c>
      <c r="Y28" s="3" t="s">
        <v>45</v>
      </c>
    </row>
    <row r="29" spans="6:25" x14ac:dyDescent="0.25">
      <c r="F29" s="18">
        <v>45134</v>
      </c>
      <c r="G29" s="19">
        <v>0.82291666666666663</v>
      </c>
      <c r="H29" s="19">
        <v>0.95138888888888884</v>
      </c>
      <c r="I29" s="20">
        <f>+IF(Tabla3[[#This Row],[HORA DE INICIO]]&gt;Tabla3[[#This Row],[HORA FIN]],Tabla3[[#This Row],[HORA FIN]]-Tabla3[[#This Row],[HORA DE INICIO]]+1,Tabla3[[#This Row],[HORA FIN]]-Tabla3[[#This Row],[HORA DE INICIO]])</f>
        <v>0.12847222222222221</v>
      </c>
      <c r="J29" s="21" t="s">
        <v>2</v>
      </c>
      <c r="K29" s="21" t="s">
        <v>43</v>
      </c>
      <c r="M29" s="16">
        <v>45120</v>
      </c>
      <c r="N29" s="14">
        <v>0.5</v>
      </c>
      <c r="O29" s="14">
        <v>0.66666666666666663</v>
      </c>
      <c r="P29" s="15">
        <f>+IF(Tabla35[[#This Row],[HORA DE INICIO]]&gt;Tabla35[[#This Row],[HORA FIN]],Tabla35[[#This Row],[HORA FIN]]-Tabla35[[#This Row],[HORA DE INICIO]]+1,Tabla35[[#This Row],[HORA FIN]]-Tabla35[[#This Row],[HORA DE INICIO]])</f>
        <v>0.16666666666666663</v>
      </c>
      <c r="Q29" s="3" t="s">
        <v>2</v>
      </c>
      <c r="R29" s="3" t="s">
        <v>44</v>
      </c>
      <c r="T29" s="16">
        <v>45125</v>
      </c>
      <c r="U29" s="14">
        <v>0.27083333333333331</v>
      </c>
      <c r="V29" s="19">
        <v>0.375</v>
      </c>
      <c r="W29" s="15">
        <f>+IF(Tabla356[[#This Row],[HORA DE INICIO]]&gt;Tabla356[[#This Row],[HORA FIN]],Tabla356[[#This Row],[HORA FIN]]-Tabla356[[#This Row],[HORA DE INICIO]]+1,Tabla356[[#This Row],[HORA FIN]]-Tabla356[[#This Row],[HORA DE INICIO]])</f>
        <v>0.10416666666666669</v>
      </c>
      <c r="X29" t="s">
        <v>26</v>
      </c>
      <c r="Y29" s="3" t="s">
        <v>45</v>
      </c>
    </row>
    <row r="30" spans="6:25" x14ac:dyDescent="0.25">
      <c r="F30" s="18">
        <v>45135</v>
      </c>
      <c r="G30" s="19">
        <v>0.35416666666666669</v>
      </c>
      <c r="H30" s="19"/>
      <c r="I30" s="20">
        <f>+IF(Tabla3[[#This Row],[HORA DE INICIO]]&gt;Tabla3[[#This Row],[HORA FIN]],Tabla3[[#This Row],[HORA FIN]]-Tabla3[[#This Row],[HORA DE INICIO]]+1,Tabla3[[#This Row],[HORA FIN]]-Tabla3[[#This Row],[HORA DE INICIO]])</f>
        <v>0.64583333333333326</v>
      </c>
      <c r="J30" s="21"/>
      <c r="K30" s="21" t="s">
        <v>44</v>
      </c>
      <c r="M30" s="16">
        <v>45121</v>
      </c>
      <c r="N30" s="14">
        <v>2.0833333333333332E-2</v>
      </c>
      <c r="O30" s="14">
        <v>0.29166666666666669</v>
      </c>
      <c r="P30" s="15">
        <f>+IF(Tabla35[[#This Row],[HORA DE INICIO]]&gt;Tabla35[[#This Row],[HORA FIN]],Tabla35[[#This Row],[HORA FIN]]-Tabla35[[#This Row],[HORA DE INICIO]]+1,Tabla35[[#This Row],[HORA FIN]]-Tabla35[[#This Row],[HORA DE INICIO]])</f>
        <v>0.27083333333333337</v>
      </c>
      <c r="Q30" s="3" t="s">
        <v>4</v>
      </c>
      <c r="R30" s="3" t="s">
        <v>45</v>
      </c>
      <c r="T30" s="16">
        <v>45126</v>
      </c>
      <c r="U30" s="14">
        <v>0.20833333333333334</v>
      </c>
      <c r="V30" s="14">
        <v>0.29166666666666669</v>
      </c>
      <c r="W30" s="15">
        <f>+IF(Tabla356[[#This Row],[HORA DE INICIO]]&gt;Tabla356[[#This Row],[HORA FIN]],Tabla356[[#This Row],[HORA FIN]]-Tabla356[[#This Row],[HORA DE INICIO]]+1,Tabla356[[#This Row],[HORA FIN]]-Tabla356[[#This Row],[HORA DE INICIO]])</f>
        <v>8.3333333333333343E-2</v>
      </c>
      <c r="X30" t="s">
        <v>2</v>
      </c>
      <c r="Y30" s="3" t="s">
        <v>44</v>
      </c>
    </row>
    <row r="31" spans="6:25" x14ac:dyDescent="0.25">
      <c r="F31" s="13"/>
      <c r="G31" s="14"/>
      <c r="H31" s="14"/>
      <c r="I31" s="15">
        <f>+IF(Tabla3[[#This Row],[HORA DE INICIO]]&gt;Tabla3[[#This Row],[HORA FIN]],Tabla3[[#This Row],[HORA FIN]]-Tabla3[[#This Row],[HORA DE INICIO]]+1,Tabla3[[#This Row],[HORA FIN]]-Tabla3[[#This Row],[HORA DE INICIO]])</f>
        <v>0</v>
      </c>
      <c r="J31" s="3"/>
      <c r="K31" s="3"/>
      <c r="M31" s="16">
        <v>45121</v>
      </c>
      <c r="N31" s="14">
        <v>0.19791666666666666</v>
      </c>
      <c r="O31" s="14">
        <v>0.27777777777777779</v>
      </c>
      <c r="P31" s="15">
        <f>+IF(Tabla35[[#This Row],[HORA DE INICIO]]&gt;Tabla35[[#This Row],[HORA FIN]],Tabla35[[#This Row],[HORA FIN]]-Tabla35[[#This Row],[HORA DE INICIO]]+1,Tabla35[[#This Row],[HORA FIN]]-Tabla35[[#This Row],[HORA DE INICIO]])</f>
        <v>7.9861111111111133E-2</v>
      </c>
      <c r="Q31" s="3" t="s">
        <v>2</v>
      </c>
      <c r="R31" s="3" t="s">
        <v>44</v>
      </c>
      <c r="T31" s="16">
        <v>45126</v>
      </c>
      <c r="U31" s="14">
        <v>0.65972222222222221</v>
      </c>
      <c r="V31" s="14">
        <v>0.75</v>
      </c>
      <c r="W31" s="15">
        <f>+IF(Tabla356[[#This Row],[HORA DE INICIO]]&gt;Tabla356[[#This Row],[HORA FIN]],Tabla356[[#This Row],[HORA FIN]]-Tabla356[[#This Row],[HORA DE INICIO]]+1,Tabla356[[#This Row],[HORA FIN]]-Tabla356[[#This Row],[HORA DE INICIO]])</f>
        <v>9.027777777777779E-2</v>
      </c>
      <c r="X31" t="s">
        <v>24</v>
      </c>
      <c r="Y31" s="3" t="s">
        <v>45</v>
      </c>
    </row>
    <row r="32" spans="6:25" ht="15.75" thickBot="1" x14ac:dyDescent="0.3">
      <c r="F32" s="13"/>
      <c r="G32" s="14"/>
      <c r="H32" s="14"/>
      <c r="I32" s="15">
        <f>+IF(Tabla3[[#This Row],[HORA DE INICIO]]&gt;Tabla3[[#This Row],[HORA FIN]],Tabla3[[#This Row],[HORA FIN]]-Tabla3[[#This Row],[HORA DE INICIO]]+1,Tabla3[[#This Row],[HORA FIN]]-Tabla3[[#This Row],[HORA DE INICIO]])</f>
        <v>0</v>
      </c>
      <c r="J32" s="3"/>
      <c r="K32" s="3"/>
      <c r="M32" s="16">
        <v>45122</v>
      </c>
      <c r="N32" s="14">
        <v>0.11805555555555557</v>
      </c>
      <c r="O32" s="14">
        <v>0.19791666666666666</v>
      </c>
      <c r="P32" s="15">
        <f>+IF(Tabla35[[#This Row],[HORA DE INICIO]]&gt;Tabla35[[#This Row],[HORA FIN]],Tabla35[[#This Row],[HORA FIN]]-Tabla35[[#This Row],[HORA DE INICIO]]+1,Tabla35[[#This Row],[HORA FIN]]-Tabla35[[#This Row],[HORA DE INICIO]])</f>
        <v>7.9861111111111091E-2</v>
      </c>
      <c r="Q32" s="3" t="s">
        <v>2</v>
      </c>
      <c r="R32" s="3" t="s">
        <v>45</v>
      </c>
      <c r="T32" s="16">
        <v>45126</v>
      </c>
      <c r="U32" s="14">
        <v>0.79166666666666663</v>
      </c>
      <c r="V32" s="14">
        <v>0.86805555555555547</v>
      </c>
      <c r="W32" s="15">
        <f>+IF(Tabla356[[#This Row],[HORA DE INICIO]]&gt;Tabla356[[#This Row],[HORA FIN]],Tabla356[[#This Row],[HORA FIN]]-Tabla356[[#This Row],[HORA DE INICIO]]+1,Tabla356[[#This Row],[HORA FIN]]-Tabla356[[#This Row],[HORA DE INICIO]])</f>
        <v>7.638888888888884E-2</v>
      </c>
      <c r="X32" t="s">
        <v>8</v>
      </c>
      <c r="Y32" s="3" t="s">
        <v>44</v>
      </c>
    </row>
    <row r="33" spans="1:25" ht="16.5" thickBot="1" x14ac:dyDescent="0.3">
      <c r="A33" s="22" t="s">
        <v>33</v>
      </c>
      <c r="B33" s="23" t="s">
        <v>48</v>
      </c>
      <c r="C33" s="23" t="s">
        <v>49</v>
      </c>
      <c r="D33" s="24" t="s">
        <v>50</v>
      </c>
      <c r="F33" s="13"/>
      <c r="G33" s="14"/>
      <c r="H33" s="14"/>
      <c r="I33" s="15">
        <f>+IF(Tabla3[[#This Row],[HORA DE INICIO]]&gt;Tabla3[[#This Row],[HORA FIN]],Tabla3[[#This Row],[HORA FIN]]-Tabla3[[#This Row],[HORA DE INICIO]]+1,Tabla3[[#This Row],[HORA FIN]]-Tabla3[[#This Row],[HORA DE INICIO]])</f>
        <v>0</v>
      </c>
      <c r="J33" s="3"/>
      <c r="K33" s="3"/>
      <c r="M33" s="16">
        <v>45124</v>
      </c>
      <c r="N33" s="14">
        <v>0.90625</v>
      </c>
      <c r="O33" s="14">
        <v>1.0416666666666666E-2</v>
      </c>
      <c r="P33" s="15">
        <f>+IF(Tabla35[[#This Row],[HORA DE INICIO]]&gt;Tabla35[[#This Row],[HORA FIN]],Tabla35[[#This Row],[HORA FIN]]-Tabla35[[#This Row],[HORA DE INICIO]]+1,Tabla35[[#This Row],[HORA FIN]]-Tabla35[[#This Row],[HORA DE INICIO]])</f>
        <v>0.10416666666666663</v>
      </c>
      <c r="Q33" s="3" t="s">
        <v>2</v>
      </c>
      <c r="R33" s="3" t="s">
        <v>44</v>
      </c>
      <c r="T33" s="16">
        <v>45126</v>
      </c>
      <c r="U33" s="14">
        <v>0.87152777777777779</v>
      </c>
      <c r="V33" s="14">
        <v>0.98958333333333337</v>
      </c>
      <c r="W33" s="15">
        <f>+IF(Tabla356[[#This Row],[HORA DE INICIO]]&gt;Tabla356[[#This Row],[HORA FIN]],Tabla356[[#This Row],[HORA FIN]]-Tabla356[[#This Row],[HORA DE INICIO]]+1,Tabla356[[#This Row],[HORA FIN]]-Tabla356[[#This Row],[HORA DE INICIO]])</f>
        <v>0.11805555555555558</v>
      </c>
      <c r="X33" t="s">
        <v>12</v>
      </c>
      <c r="Y33" s="3" t="s">
        <v>44</v>
      </c>
    </row>
    <row r="34" spans="1:25" x14ac:dyDescent="0.25">
      <c r="A34" s="25" t="s">
        <v>0</v>
      </c>
      <c r="B34" s="26">
        <f>+COUNTIF(Tabla3[CÓDIGO MOTIVO],$A34)</f>
        <v>0</v>
      </c>
      <c r="C34" s="26">
        <f>+COUNTIF(Tabla35[CÓDIGO MOTIVO],$A34)</f>
        <v>0</v>
      </c>
      <c r="D34" s="27">
        <f>+COUNTIF(Tabla356[CÓDIGO MOTIVO],$A34)</f>
        <v>1</v>
      </c>
      <c r="F34" s="28" t="s">
        <v>51</v>
      </c>
      <c r="I34" s="15">
        <f>+SUM(Tabla3[[TIEMPO TOTAL ]])</f>
        <v>3.0034722222222223</v>
      </c>
      <c r="J34" s="3"/>
      <c r="K34" s="3"/>
      <c r="M34" s="16">
        <v>45124</v>
      </c>
      <c r="N34" s="14">
        <v>0.35416666666666669</v>
      </c>
      <c r="O34" s="14">
        <v>0.46527777777777773</v>
      </c>
      <c r="P34" s="15">
        <f>+IF(Tabla35[[#This Row],[HORA DE INICIO]]&gt;Tabla35[[#This Row],[HORA FIN]],Tabla35[[#This Row],[HORA FIN]]-Tabla35[[#This Row],[HORA DE INICIO]]+1,Tabla35[[#This Row],[HORA FIN]]-Tabla35[[#This Row],[HORA DE INICIO]])</f>
        <v>0.11111111111111105</v>
      </c>
      <c r="Q34" s="3" t="s">
        <v>2</v>
      </c>
      <c r="R34" s="3" t="s">
        <v>45</v>
      </c>
      <c r="T34" s="16">
        <v>45128</v>
      </c>
      <c r="U34" s="14">
        <v>6.25E-2</v>
      </c>
      <c r="V34" s="14">
        <v>0.20833333333333334</v>
      </c>
      <c r="W34" s="15">
        <f>+IF(Tabla356[[#This Row],[HORA DE INICIO]]&gt;Tabla356[[#This Row],[HORA FIN]],Tabla356[[#This Row],[HORA FIN]]-Tabla356[[#This Row],[HORA DE INICIO]]+1,Tabla356[[#This Row],[HORA FIN]]-Tabla356[[#This Row],[HORA DE INICIO]])</f>
        <v>0.14583333333333334</v>
      </c>
      <c r="X34" t="s">
        <v>24</v>
      </c>
      <c r="Y34" s="3" t="s">
        <v>45</v>
      </c>
    </row>
    <row r="35" spans="1:25" x14ac:dyDescent="0.25">
      <c r="A35" s="29" t="s">
        <v>2</v>
      </c>
      <c r="B35" s="6">
        <f>+COUNTIF(Tabla3[CÓDIGO MOTIVO],$A35)</f>
        <v>8</v>
      </c>
      <c r="C35" s="6">
        <f>+COUNTIF(Tabla35[CÓDIGO MOTIVO],$A35)</f>
        <v>23</v>
      </c>
      <c r="D35" s="30">
        <f>+COUNTIF(Tabla356[CÓDIGO MOTIVO],$A35)</f>
        <v>13</v>
      </c>
      <c r="M35" s="16">
        <v>45124</v>
      </c>
      <c r="N35" s="14">
        <v>0.54166666666666663</v>
      </c>
      <c r="O35" s="14">
        <v>0.75</v>
      </c>
      <c r="P35" s="15">
        <f>+IF(Tabla35[[#This Row],[HORA DE INICIO]]&gt;Tabla35[[#This Row],[HORA FIN]],Tabla35[[#This Row],[HORA FIN]]-Tabla35[[#This Row],[HORA DE INICIO]]+1,Tabla35[[#This Row],[HORA FIN]]-Tabla35[[#This Row],[HORA DE INICIO]])</f>
        <v>0.20833333333333337</v>
      </c>
      <c r="Q35" s="3" t="s">
        <v>2</v>
      </c>
      <c r="R35" s="3" t="s">
        <v>45</v>
      </c>
      <c r="T35" s="31">
        <v>45129</v>
      </c>
      <c r="U35" s="19">
        <v>0.58333333333333337</v>
      </c>
      <c r="V35" s="19">
        <v>0.75</v>
      </c>
      <c r="W35" s="20">
        <f>+IF(Tabla356[[#This Row],[HORA DE INICIO]]&gt;Tabla356[[#This Row],[HORA FIN]],Tabla356[[#This Row],[HORA FIN]]-Tabla356[[#This Row],[HORA DE INICIO]]+1,Tabla356[[#This Row],[HORA FIN]]-Tabla356[[#This Row],[HORA DE INICIO]])</f>
        <v>0.16666666666666663</v>
      </c>
      <c r="X35" s="32" t="s">
        <v>46</v>
      </c>
      <c r="Y35" s="21" t="s">
        <v>45</v>
      </c>
    </row>
    <row r="36" spans="1:25" x14ac:dyDescent="0.25">
      <c r="A36" s="29" t="s">
        <v>4</v>
      </c>
      <c r="B36" s="6">
        <f>+COUNTIF(Tabla3[CÓDIGO MOTIVO],$A36)</f>
        <v>1</v>
      </c>
      <c r="C36" s="6">
        <f>+COUNTIF(Tabla35[CÓDIGO MOTIVO],$A36)</f>
        <v>4</v>
      </c>
      <c r="D36" s="30">
        <f>+COUNTIF(Tabla356[CÓDIGO MOTIVO],$A36)</f>
        <v>1</v>
      </c>
      <c r="M36" s="16">
        <v>45125</v>
      </c>
      <c r="N36" s="14">
        <v>0.80138888888888893</v>
      </c>
      <c r="O36" s="14">
        <v>0.95833333333333337</v>
      </c>
      <c r="P36" s="15">
        <f>+IF(Tabla35[[#This Row],[HORA DE INICIO]]&gt;Tabla35[[#This Row],[HORA FIN]],Tabla35[[#This Row],[HORA FIN]]-Tabla35[[#This Row],[HORA DE INICIO]]+1,Tabla35[[#This Row],[HORA FIN]]-Tabla35[[#This Row],[HORA DE INICIO]])</f>
        <v>0.15694444444444444</v>
      </c>
      <c r="Q36" s="3" t="s">
        <v>4</v>
      </c>
      <c r="R36" s="3" t="s">
        <v>44</v>
      </c>
      <c r="T36" s="33">
        <v>45131</v>
      </c>
      <c r="U36" s="17">
        <v>0.27777777777777779</v>
      </c>
      <c r="V36" s="17">
        <v>0.64930555555555558</v>
      </c>
      <c r="W36" s="34">
        <f>+IF(Tabla356[[#This Row],[HORA DE INICIO]]&gt;Tabla356[[#This Row],[HORA FIN]],Tabla356[[#This Row],[HORA FIN]]-Tabla356[[#This Row],[HORA DE INICIO]]+1,Tabla356[[#This Row],[HORA FIN]]-Tabla356[[#This Row],[HORA DE INICIO]])</f>
        <v>0.37152777777777779</v>
      </c>
      <c r="X36" s="35" t="s">
        <v>2</v>
      </c>
      <c r="Y36" s="36" t="s">
        <v>44</v>
      </c>
    </row>
    <row r="37" spans="1:25" x14ac:dyDescent="0.25">
      <c r="A37" s="29" t="s">
        <v>6</v>
      </c>
      <c r="B37" s="6">
        <f>+COUNTIF(Tabla3[CÓDIGO MOTIVO],$A37)</f>
        <v>0</v>
      </c>
      <c r="C37" s="6">
        <f>+COUNTIF(Tabla35[CÓDIGO MOTIVO],$A37)</f>
        <v>0</v>
      </c>
      <c r="D37" s="30">
        <f>+COUNTIF(Tabla356[CÓDIGO MOTIVO],$A37)</f>
        <v>1</v>
      </c>
      <c r="G37" s="37"/>
      <c r="H37" s="37"/>
      <c r="I37" s="37"/>
      <c r="M37" s="16">
        <v>45125</v>
      </c>
      <c r="N37" s="14">
        <v>0.25</v>
      </c>
      <c r="O37" s="14">
        <v>0.38194444444444442</v>
      </c>
      <c r="P37" s="15">
        <f>+IF(Tabla35[[#This Row],[HORA DE INICIO]]&gt;Tabla35[[#This Row],[HORA FIN]],Tabla35[[#This Row],[HORA FIN]]-Tabla35[[#This Row],[HORA DE INICIO]]+1,Tabla35[[#This Row],[HORA FIN]]-Tabla35[[#This Row],[HORA DE INICIO]])</f>
        <v>0.13194444444444442</v>
      </c>
      <c r="Q37" s="3" t="s">
        <v>4</v>
      </c>
      <c r="R37" s="3" t="s">
        <v>45</v>
      </c>
      <c r="T37" s="38">
        <v>36732</v>
      </c>
      <c r="U37" s="39">
        <v>0.40625</v>
      </c>
      <c r="V37" s="39">
        <v>0.46527777777777773</v>
      </c>
      <c r="W37" s="40">
        <f>+IF(Tabla356[[#This Row],[HORA DE INICIO]]&gt;Tabla356[[#This Row],[HORA FIN]],Tabla356[[#This Row],[HORA FIN]]-Tabla356[[#This Row],[HORA DE INICIO]]+1,Tabla356[[#This Row],[HORA FIN]]-Tabla356[[#This Row],[HORA DE INICIO]])</f>
        <v>5.9027777777777735E-2</v>
      </c>
      <c r="X37" s="41" t="s">
        <v>2</v>
      </c>
      <c r="Y37" s="42" t="s">
        <v>44</v>
      </c>
    </row>
    <row r="38" spans="1:25" x14ac:dyDescent="0.25">
      <c r="A38" s="29" t="s">
        <v>8</v>
      </c>
      <c r="B38" s="6">
        <f>+COUNTIF(Tabla3[CÓDIGO MOTIVO],$A38)</f>
        <v>0</v>
      </c>
      <c r="C38" s="6">
        <f>+COUNTIF(Tabla35[CÓDIGO MOTIVO],$A38)</f>
        <v>0</v>
      </c>
      <c r="D38" s="30">
        <f>+COUNTIF(Tabla356[CÓDIGO MOTIVO],$A38)</f>
        <v>1</v>
      </c>
      <c r="M38" s="16">
        <v>45125</v>
      </c>
      <c r="N38" s="14">
        <v>0.58333333333333337</v>
      </c>
      <c r="O38" s="14">
        <v>0.75</v>
      </c>
      <c r="P38" s="15">
        <f>+IF(Tabla35[[#This Row],[HORA DE INICIO]]&gt;Tabla35[[#This Row],[HORA FIN]],Tabla35[[#This Row],[HORA FIN]]-Tabla35[[#This Row],[HORA DE INICIO]]+1,Tabla35[[#This Row],[HORA FIN]]-Tabla35[[#This Row],[HORA DE INICIO]])</f>
        <v>0.16666666666666663</v>
      </c>
      <c r="Q38" s="3" t="s">
        <v>2</v>
      </c>
      <c r="R38" s="3" t="s">
        <v>45</v>
      </c>
      <c r="T38" s="38">
        <v>45133</v>
      </c>
      <c r="U38" s="39">
        <v>0.62847222222222221</v>
      </c>
      <c r="V38" s="39">
        <v>0.75</v>
      </c>
      <c r="W38" s="40">
        <f>+IF(Tabla356[[#This Row],[HORA DE INICIO]]&gt;Tabla356[[#This Row],[HORA FIN]],Tabla356[[#This Row],[HORA FIN]]-Tabla356[[#This Row],[HORA DE INICIO]]+1,Tabla356[[#This Row],[HORA FIN]]-Tabla356[[#This Row],[HORA DE INICIO]])</f>
        <v>0.12152777777777779</v>
      </c>
      <c r="X38" s="41" t="s">
        <v>2</v>
      </c>
      <c r="Y38" s="42" t="s">
        <v>44</v>
      </c>
    </row>
    <row r="39" spans="1:25" x14ac:dyDescent="0.25">
      <c r="A39" s="29" t="s">
        <v>10</v>
      </c>
      <c r="B39" s="6">
        <f>+COUNTIF(Tabla3[CÓDIGO MOTIVO],$A39)</f>
        <v>0</v>
      </c>
      <c r="C39" s="6">
        <f>+COUNTIF(Tabla35[CÓDIGO MOTIVO],$A39)</f>
        <v>0</v>
      </c>
      <c r="D39" s="30">
        <f>+COUNTIF(Tabla356[CÓDIGO MOTIVO],$A39)</f>
        <v>0</v>
      </c>
      <c r="M39" s="16">
        <v>45126</v>
      </c>
      <c r="N39" s="14">
        <v>6.9444444444444434E-2</v>
      </c>
      <c r="O39" s="14">
        <v>0.13194444444444445</v>
      </c>
      <c r="P39" s="15">
        <f>+IF(Tabla35[[#This Row],[HORA DE INICIO]]&gt;Tabla35[[#This Row],[HORA FIN]],Tabla35[[#This Row],[HORA FIN]]-Tabla35[[#This Row],[HORA DE INICIO]]+1,Tabla35[[#This Row],[HORA FIN]]-Tabla35[[#This Row],[HORA DE INICIO]])</f>
        <v>6.2500000000000014E-2</v>
      </c>
      <c r="Q39" s="3" t="s">
        <v>2</v>
      </c>
      <c r="R39" s="3" t="s">
        <v>52</v>
      </c>
      <c r="T39" s="38">
        <v>45133</v>
      </c>
      <c r="U39" s="39">
        <v>0.99305555555555547</v>
      </c>
      <c r="V39" s="39">
        <v>8.3333333333333329E-2</v>
      </c>
      <c r="W39" s="40">
        <f>+IF(Tabla356[[#This Row],[HORA DE INICIO]]&gt;Tabla356[[#This Row],[HORA FIN]],Tabla356[[#This Row],[HORA FIN]]-Tabla356[[#This Row],[HORA DE INICIO]]+1,Tabla356[[#This Row],[HORA FIN]]-Tabla356[[#This Row],[HORA DE INICIO]])</f>
        <v>9.0277777777777901E-2</v>
      </c>
      <c r="X39" s="41" t="s">
        <v>2</v>
      </c>
      <c r="Y39" s="42" t="s">
        <v>45</v>
      </c>
    </row>
    <row r="40" spans="1:25" x14ac:dyDescent="0.25">
      <c r="A40" s="29" t="s">
        <v>12</v>
      </c>
      <c r="B40" s="6">
        <f>+COUNTIF(Tabla3[CÓDIGO MOTIVO],$A40)</f>
        <v>0</v>
      </c>
      <c r="C40" s="6">
        <f>+COUNTIF(Tabla35[CÓDIGO MOTIVO],$A40)</f>
        <v>0</v>
      </c>
      <c r="D40" s="30">
        <f>+COUNTIF(Tabla356[CÓDIGO MOTIVO],$A40)</f>
        <v>3</v>
      </c>
      <c r="M40" s="16">
        <v>45126</v>
      </c>
      <c r="N40" s="14">
        <v>0.2986111111111111</v>
      </c>
      <c r="O40" s="14">
        <v>0.37847222222222227</v>
      </c>
      <c r="P40" s="15">
        <f>+IF(Tabla35[[#This Row],[HORA DE INICIO]]&gt;Tabla35[[#This Row],[HORA FIN]],Tabla35[[#This Row],[HORA FIN]]-Tabla35[[#This Row],[HORA DE INICIO]]+1,Tabla35[[#This Row],[HORA FIN]]-Tabla35[[#This Row],[HORA DE INICIO]])</f>
        <v>7.986111111111116E-2</v>
      </c>
      <c r="Q40" s="3" t="s">
        <v>2</v>
      </c>
      <c r="R40" s="3" t="s">
        <v>45</v>
      </c>
      <c r="T40" s="38">
        <v>45134</v>
      </c>
      <c r="U40" s="39">
        <v>0.34027777777777773</v>
      </c>
      <c r="V40" s="39">
        <v>0.36805555555555558</v>
      </c>
      <c r="W40" s="40">
        <f>+IF(Tabla356[[#This Row],[HORA DE INICIO]]&gt;Tabla356[[#This Row],[HORA FIN]],Tabla356[[#This Row],[HORA FIN]]-Tabla356[[#This Row],[HORA DE INICIO]]+1,Tabla356[[#This Row],[HORA FIN]]-Tabla356[[#This Row],[HORA DE INICIO]])</f>
        <v>2.7777777777777846E-2</v>
      </c>
      <c r="X40" s="41" t="s">
        <v>22</v>
      </c>
      <c r="Y40" s="42" t="s">
        <v>44</v>
      </c>
    </row>
    <row r="41" spans="1:25" x14ac:dyDescent="0.25">
      <c r="A41" s="29" t="s">
        <v>14</v>
      </c>
      <c r="B41" s="6">
        <f>+COUNTIF(Tabla3[CÓDIGO MOTIVO],$A41)</f>
        <v>0</v>
      </c>
      <c r="C41" s="6">
        <f>+COUNTIF(Tabla35[CÓDIGO MOTIVO],$A41)</f>
        <v>0</v>
      </c>
      <c r="D41" s="30">
        <f>+COUNTIF(Tabla356[CÓDIGO MOTIVO],$A41)</f>
        <v>0</v>
      </c>
      <c r="M41" s="16">
        <v>45126</v>
      </c>
      <c r="N41" s="14">
        <v>0.63194444444444442</v>
      </c>
      <c r="O41" s="14">
        <v>0.75</v>
      </c>
      <c r="P41" s="15">
        <f>+IF(Tabla35[[#This Row],[HORA DE INICIO]]&gt;Tabla35[[#This Row],[HORA FIN]],Tabla35[[#This Row],[HORA FIN]]-Tabla35[[#This Row],[HORA DE INICIO]]+1,Tabla35[[#This Row],[HORA FIN]]-Tabla35[[#This Row],[HORA DE INICIO]])</f>
        <v>0.11805555555555558</v>
      </c>
      <c r="Q41" s="3" t="s">
        <v>24</v>
      </c>
      <c r="R41" s="3" t="s">
        <v>44</v>
      </c>
      <c r="T41" s="38">
        <v>45134</v>
      </c>
      <c r="U41" s="39">
        <v>0.38541666666666669</v>
      </c>
      <c r="V41" s="39">
        <v>0.46180555555555558</v>
      </c>
      <c r="W41" s="40">
        <f>+IF(Tabla356[[#This Row],[HORA DE INICIO]]&gt;Tabla356[[#This Row],[HORA FIN]],Tabla356[[#This Row],[HORA FIN]]-Tabla356[[#This Row],[HORA DE INICIO]]+1,Tabla356[[#This Row],[HORA FIN]]-Tabla356[[#This Row],[HORA DE INICIO]])</f>
        <v>7.6388888888888895E-2</v>
      </c>
      <c r="X41" s="41" t="s">
        <v>18</v>
      </c>
      <c r="Y41" s="42" t="s">
        <v>44</v>
      </c>
    </row>
    <row r="42" spans="1:25" x14ac:dyDescent="0.25">
      <c r="A42" s="29" t="s">
        <v>16</v>
      </c>
      <c r="B42" s="6">
        <f>+COUNTIF(Tabla3[CÓDIGO MOTIVO],$A42)</f>
        <v>1</v>
      </c>
      <c r="C42" s="6">
        <f>+COUNTIF(Tabla35[CÓDIGO MOTIVO],$A42)</f>
        <v>0</v>
      </c>
      <c r="D42" s="30">
        <f>+COUNTIF(Tabla356[CÓDIGO MOTIVO],$A42)</f>
        <v>0</v>
      </c>
      <c r="M42" s="16">
        <v>45128</v>
      </c>
      <c r="N42" s="14">
        <v>8.5416666666666655E-2</v>
      </c>
      <c r="O42" s="14">
        <v>0.15277777777777776</v>
      </c>
      <c r="P42" s="15">
        <f>+IF(Tabla35[[#This Row],[HORA DE INICIO]]&gt;Tabla35[[#This Row],[HORA FIN]],Tabla35[[#This Row],[HORA FIN]]-Tabla35[[#This Row],[HORA DE INICIO]]+1,Tabla35[[#This Row],[HORA FIN]]-Tabla35[[#This Row],[HORA DE INICIO]])</f>
        <v>6.7361111111111108E-2</v>
      </c>
      <c r="Q42" s="3" t="s">
        <v>28</v>
      </c>
      <c r="R42" s="3" t="s">
        <v>45</v>
      </c>
      <c r="T42" s="38">
        <v>45134</v>
      </c>
      <c r="U42" s="39">
        <v>0.15972222222222224</v>
      </c>
      <c r="V42" s="39">
        <v>0.19444444444444445</v>
      </c>
      <c r="W42" s="40">
        <f>+IF(Tabla356[[#This Row],[HORA DE INICIO]]&gt;Tabla356[[#This Row],[HORA FIN]],Tabla356[[#This Row],[HORA FIN]]-Tabla356[[#This Row],[HORA DE INICIO]]+1,Tabla356[[#This Row],[HORA FIN]]-Tabla356[[#This Row],[HORA DE INICIO]])</f>
        <v>3.472222222222221E-2</v>
      </c>
      <c r="X42" s="41" t="s">
        <v>0</v>
      </c>
      <c r="Y42" s="42" t="s">
        <v>45</v>
      </c>
    </row>
    <row r="43" spans="1:25" x14ac:dyDescent="0.25">
      <c r="A43" s="29" t="s">
        <v>18</v>
      </c>
      <c r="B43" s="6">
        <f>+COUNTIF(Tabla3[CÓDIGO MOTIVO],$A43)</f>
        <v>0</v>
      </c>
      <c r="C43" s="6">
        <f>+COUNTIF(Tabla35[CÓDIGO MOTIVO],$A43)</f>
        <v>0</v>
      </c>
      <c r="D43" s="30">
        <f>+COUNTIF(Tabla356[CÓDIGO MOTIVO],$A43)</f>
        <v>1</v>
      </c>
      <c r="M43" s="16">
        <v>45128</v>
      </c>
      <c r="N43" s="14">
        <v>0.65277777777777779</v>
      </c>
      <c r="O43" s="14">
        <v>0.74305555555555547</v>
      </c>
      <c r="P43" s="15">
        <f>+IF(Tabla35[[#This Row],[HORA DE INICIO]]&gt;Tabla35[[#This Row],[HORA FIN]],Tabla35[[#This Row],[HORA FIN]]-Tabla35[[#This Row],[HORA DE INICIO]]+1,Tabla35[[#This Row],[HORA FIN]]-Tabla35[[#This Row],[HORA DE INICIO]])</f>
        <v>9.0277777777777679E-2</v>
      </c>
      <c r="Q43" s="3" t="s">
        <v>2</v>
      </c>
      <c r="R43" s="3" t="s">
        <v>45</v>
      </c>
      <c r="T43" s="38">
        <v>45134</v>
      </c>
      <c r="U43" s="39">
        <v>0.66666666666666663</v>
      </c>
      <c r="V43" s="39">
        <v>0.88888888888888884</v>
      </c>
      <c r="W43" s="40">
        <f>+IF(Tabla356[[#This Row],[HORA DE INICIO]]&gt;Tabla356[[#This Row],[HORA FIN]],Tabla356[[#This Row],[HORA FIN]]-Tabla356[[#This Row],[HORA DE INICIO]]+1,Tabla356[[#This Row],[HORA FIN]]-Tabla356[[#This Row],[HORA DE INICIO]])</f>
        <v>0.22222222222222221</v>
      </c>
      <c r="X43" s="41" t="s">
        <v>2</v>
      </c>
      <c r="Y43" s="42" t="s">
        <v>43</v>
      </c>
    </row>
    <row r="44" spans="1:25" x14ac:dyDescent="0.25">
      <c r="A44" s="29" t="s">
        <v>20</v>
      </c>
      <c r="B44" s="6">
        <f>+COUNTIF(Tabla3[CÓDIGO MOTIVO],$A44)</f>
        <v>0</v>
      </c>
      <c r="C44" s="6">
        <f>+COUNTIF(Tabla35[CÓDIGO MOTIVO],$A44)</f>
        <v>0</v>
      </c>
      <c r="D44" s="30">
        <f>+COUNTIF(Tabla356[CÓDIGO MOTIVO],$A44)</f>
        <v>1</v>
      </c>
      <c r="M44" s="16">
        <v>45129</v>
      </c>
      <c r="N44" s="14">
        <v>0.33680555555555558</v>
      </c>
      <c r="O44" s="14">
        <v>0.41666666666666669</v>
      </c>
      <c r="P44" s="15">
        <f>+IF(Tabla35[[#This Row],[HORA DE INICIO]]&gt;Tabla35[[#This Row],[HORA FIN]],Tabla35[[#This Row],[HORA FIN]]-Tabla35[[#This Row],[HORA DE INICIO]]+1,Tabla35[[#This Row],[HORA FIN]]-Tabla35[[#This Row],[HORA DE INICIO]])</f>
        <v>7.9861111111111105E-2</v>
      </c>
      <c r="Q44" s="3" t="s">
        <v>24</v>
      </c>
      <c r="R44" s="3" t="s">
        <v>44</v>
      </c>
      <c r="T44" s="38">
        <v>45135</v>
      </c>
      <c r="U44" s="39">
        <v>0.27777777777777779</v>
      </c>
      <c r="V44" s="39">
        <v>0.44791666666666669</v>
      </c>
      <c r="W44" s="40">
        <f>+IF(Tabla356[[#This Row],[HORA DE INICIO]]&gt;Tabla356[[#This Row],[HORA FIN]],Tabla356[[#This Row],[HORA FIN]]-Tabla356[[#This Row],[HORA DE INICIO]]+1,Tabla356[[#This Row],[HORA FIN]]-Tabla356[[#This Row],[HORA DE INICIO]])</f>
        <v>0.1701388888888889</v>
      </c>
      <c r="X44" s="41" t="s">
        <v>2</v>
      </c>
      <c r="Y44" s="42" t="s">
        <v>44</v>
      </c>
    </row>
    <row r="45" spans="1:25" x14ac:dyDescent="0.25">
      <c r="A45" s="29" t="s">
        <v>22</v>
      </c>
      <c r="B45" s="6">
        <f>+COUNTIF(Tabla3[CÓDIGO MOTIVO],$A45)</f>
        <v>0</v>
      </c>
      <c r="C45" s="6">
        <f>+COUNTIF(Tabla35[CÓDIGO MOTIVO],$A45)</f>
        <v>0</v>
      </c>
      <c r="D45" s="30">
        <f>+COUNTIF(Tabla356[CÓDIGO MOTIVO],$A45)</f>
        <v>2</v>
      </c>
      <c r="M45" s="31">
        <v>45129</v>
      </c>
      <c r="N45" s="19">
        <v>0.41666666666666669</v>
      </c>
      <c r="O45" s="19">
        <v>0.75</v>
      </c>
      <c r="P45" s="20">
        <f>+IF(Tabla35[[#This Row],[HORA DE INICIO]]&gt;Tabla35[[#This Row],[HORA FIN]],Tabla35[[#This Row],[HORA FIN]]-Tabla35[[#This Row],[HORA DE INICIO]]+1,Tabla35[[#This Row],[HORA FIN]]-Tabla35[[#This Row],[HORA DE INICIO]])</f>
        <v>0.33333333333333331</v>
      </c>
      <c r="Q45" s="21" t="s">
        <v>46</v>
      </c>
      <c r="R45" s="21"/>
      <c r="T45" s="38">
        <v>45135</v>
      </c>
      <c r="U45" s="39">
        <v>0.47222222222222227</v>
      </c>
      <c r="V45" s="39">
        <v>0.52777777777777779</v>
      </c>
      <c r="W45" s="40">
        <f>+IF(Tabla356[[#This Row],[HORA DE INICIO]]&gt;Tabla356[[#This Row],[HORA FIN]],Tabla356[[#This Row],[HORA FIN]]-Tabla356[[#This Row],[HORA DE INICIO]]+1,Tabla356[[#This Row],[HORA FIN]]-Tabla356[[#This Row],[HORA DE INICIO]])</f>
        <v>5.5555555555555525E-2</v>
      </c>
      <c r="X45" s="41" t="s">
        <v>2</v>
      </c>
      <c r="Y45" s="42" t="s">
        <v>44</v>
      </c>
    </row>
    <row r="46" spans="1:25" x14ac:dyDescent="0.25">
      <c r="A46" s="29" t="s">
        <v>24</v>
      </c>
      <c r="B46" s="6">
        <f>+COUNTIF(Tabla3[CÓDIGO MOTIVO],$A46)</f>
        <v>2</v>
      </c>
      <c r="C46" s="6">
        <f>+COUNTIF(Tabla35[CÓDIGO MOTIVO],$A46)</f>
        <v>5</v>
      </c>
      <c r="D46" s="30">
        <f>+COUNTIF(Tabla356[CÓDIGO MOTIVO],$A46)</f>
        <v>3</v>
      </c>
      <c r="M46" s="16">
        <v>45131</v>
      </c>
      <c r="N46" s="14">
        <v>0.61458333333333337</v>
      </c>
      <c r="O46" s="14">
        <v>0.70138888888888884</v>
      </c>
      <c r="P46" s="15">
        <f>+IF(Tabla35[[#This Row],[HORA DE INICIO]]&gt;Tabla35[[#This Row],[HORA FIN]],Tabla35[[#This Row],[HORA FIN]]-Tabla35[[#This Row],[HORA DE INICIO]]+1,Tabla35[[#This Row],[HORA FIN]]-Tabla35[[#This Row],[HORA DE INICIO]])</f>
        <v>8.6805555555555469E-2</v>
      </c>
      <c r="Q46" s="3" t="s">
        <v>2</v>
      </c>
      <c r="R46" s="3" t="s">
        <v>44</v>
      </c>
      <c r="T46" s="38">
        <v>45135</v>
      </c>
      <c r="U46" s="39">
        <v>0.59375</v>
      </c>
      <c r="V46" s="39"/>
      <c r="W46" s="40">
        <f>+IF(Tabla356[[#This Row],[HORA DE INICIO]]&gt;Tabla356[[#This Row],[HORA FIN]],Tabla356[[#This Row],[HORA FIN]]-Tabla356[[#This Row],[HORA DE INICIO]]+1,Tabla356[[#This Row],[HORA FIN]]-Tabla356[[#This Row],[HORA DE INICIO]])</f>
        <v>0.40625</v>
      </c>
      <c r="X46" s="41"/>
      <c r="Y46" s="42" t="s">
        <v>43</v>
      </c>
    </row>
    <row r="47" spans="1:25" x14ac:dyDescent="0.25">
      <c r="A47" s="29" t="s">
        <v>26</v>
      </c>
      <c r="B47" s="6">
        <f>+COUNTIF(Tabla3[CÓDIGO MOTIVO],$A47)</f>
        <v>2</v>
      </c>
      <c r="C47" s="6">
        <f>+COUNTIF(Tabla35[CÓDIGO MOTIVO],$A47)</f>
        <v>0</v>
      </c>
      <c r="D47" s="30">
        <f>+COUNTIF(Tabla356[CÓDIGO MOTIVO],$A47)</f>
        <v>3</v>
      </c>
      <c r="M47" s="16">
        <v>45132</v>
      </c>
      <c r="N47" s="14">
        <v>0.46180555555555558</v>
      </c>
      <c r="O47" s="14">
        <v>0.59027777777777779</v>
      </c>
      <c r="P47" s="15">
        <f>+IF(Tabla35[[#This Row],[HORA DE INICIO]]&gt;Tabla35[[#This Row],[HORA FIN]],Tabla35[[#This Row],[HORA FIN]]-Tabla35[[#This Row],[HORA DE INICIO]]+1,Tabla35[[#This Row],[HORA FIN]]-Tabla35[[#This Row],[HORA DE INICIO]])</f>
        <v>0.12847222222222221</v>
      </c>
      <c r="Q47" s="3" t="s">
        <v>2</v>
      </c>
      <c r="R47" s="3" t="s">
        <v>44</v>
      </c>
      <c r="T47" s="38"/>
      <c r="U47" s="39"/>
      <c r="V47" s="39"/>
      <c r="W47" s="40">
        <f>+IF(Tabla356[[#This Row],[HORA DE INICIO]]&gt;Tabla356[[#This Row],[HORA FIN]],Tabla356[[#This Row],[HORA FIN]]-Tabla356[[#This Row],[HORA DE INICIO]]+1,Tabla356[[#This Row],[HORA FIN]]-Tabla356[[#This Row],[HORA DE INICIO]])</f>
        <v>0</v>
      </c>
      <c r="X47" s="41"/>
      <c r="Y47" s="42"/>
    </row>
    <row r="48" spans="1:25" x14ac:dyDescent="0.25">
      <c r="A48" s="29" t="s">
        <v>28</v>
      </c>
      <c r="B48" s="6">
        <f>+COUNTIF(Tabla3[CÓDIGO MOTIVO],$A48)</f>
        <v>1</v>
      </c>
      <c r="C48" s="6">
        <f>+COUNTIF(Tabla35[CÓDIGO MOTIVO],$A48)</f>
        <v>2</v>
      </c>
      <c r="D48" s="30">
        <f>+COUNTIF(Tabla356[CÓDIGO MOTIVO],$A48)</f>
        <v>0</v>
      </c>
      <c r="M48" s="16">
        <v>45133</v>
      </c>
      <c r="N48" s="14">
        <v>0.35069444444444442</v>
      </c>
      <c r="O48" s="14">
        <v>0.47222222222222227</v>
      </c>
      <c r="P48" s="15">
        <f>+IF(Tabla35[[#This Row],[HORA DE INICIO]]&gt;Tabla35[[#This Row],[HORA FIN]],Tabla35[[#This Row],[HORA FIN]]-Tabla35[[#This Row],[HORA DE INICIO]]+1,Tabla35[[#This Row],[HORA FIN]]-Tabla35[[#This Row],[HORA DE INICIO]])</f>
        <v>0.12152777777777785</v>
      </c>
      <c r="Q48" s="3" t="s">
        <v>2</v>
      </c>
      <c r="R48" s="3" t="s">
        <v>44</v>
      </c>
      <c r="T48" s="38"/>
      <c r="U48" s="39"/>
      <c r="V48" s="39"/>
      <c r="W48" s="40">
        <f>+IF(Tabla356[[#This Row],[HORA DE INICIO]]&gt;Tabla356[[#This Row],[HORA FIN]],Tabla356[[#This Row],[HORA FIN]]-Tabla356[[#This Row],[HORA DE INICIO]]+1,Tabla356[[#This Row],[HORA FIN]]-Tabla356[[#This Row],[HORA DE INICIO]])</f>
        <v>0</v>
      </c>
      <c r="X48" s="41"/>
      <c r="Y48" s="42"/>
    </row>
    <row r="49" spans="1:23" ht="15.75" thickBot="1" x14ac:dyDescent="0.3">
      <c r="A49" s="43" t="s">
        <v>30</v>
      </c>
      <c r="B49" s="44">
        <f>+COUNTIF(Tabla3[CÓDIGO MOTIVO],$A49)</f>
        <v>0</v>
      </c>
      <c r="C49" s="44">
        <f>+COUNTIF(Tabla35[CÓDIGO MOTIVO],$A49)</f>
        <v>1</v>
      </c>
      <c r="D49" s="45">
        <f>+COUNTIF(Tabla356[CÓDIGO MOTIVO],$A49)</f>
        <v>0</v>
      </c>
      <c r="M49" s="16">
        <v>45134</v>
      </c>
      <c r="N49" s="14">
        <v>0.5625</v>
      </c>
      <c r="O49" s="14">
        <v>0.70833333333333337</v>
      </c>
      <c r="P49" s="15">
        <f>+IF(Tabla35[[#This Row],[HORA DE INICIO]]&gt;Tabla35[[#This Row],[HORA FIN]],Tabla35[[#This Row],[HORA FIN]]-Tabla35[[#This Row],[HORA DE INICIO]]+1,Tabla35[[#This Row],[HORA FIN]]-Tabla35[[#This Row],[HORA DE INICIO]])</f>
        <v>0.14583333333333337</v>
      </c>
      <c r="Q49" s="3" t="s">
        <v>2</v>
      </c>
      <c r="R49" s="3" t="s">
        <v>44</v>
      </c>
      <c r="T49" s="28" t="s">
        <v>51</v>
      </c>
      <c r="W49" s="15">
        <f>+SUM(Tabla356[[TIEMPO TOTAL ]])</f>
        <v>4.947916666666667</v>
      </c>
    </row>
    <row r="50" spans="1:23" x14ac:dyDescent="0.25">
      <c r="M50" s="16">
        <v>45135</v>
      </c>
      <c r="N50" s="14">
        <v>0.49305555555555558</v>
      </c>
      <c r="O50" s="14"/>
      <c r="P50" s="15">
        <f>+IF(Tabla35[[#This Row],[HORA DE INICIO]]&gt;Tabla35[[#This Row],[HORA FIN]],Tabla35[[#This Row],[HORA FIN]]-Tabla35[[#This Row],[HORA DE INICIO]]+1,Tabla35[[#This Row],[HORA FIN]]-Tabla35[[#This Row],[HORA DE INICIO]])</f>
        <v>0.50694444444444442</v>
      </c>
      <c r="Q50" s="3"/>
      <c r="R50" s="3"/>
      <c r="T50" s="28"/>
      <c r="W50" s="15"/>
    </row>
    <row r="51" spans="1:23" ht="15.75" thickBot="1" x14ac:dyDescent="0.3">
      <c r="M51" s="16"/>
      <c r="N51" s="14"/>
      <c r="O51" s="14"/>
      <c r="P51" s="15">
        <f>+IF(Tabla35[[#This Row],[HORA DE INICIO]]&gt;Tabla35[[#This Row],[HORA FIN]],Tabla35[[#This Row],[HORA FIN]]-Tabla35[[#This Row],[HORA DE INICIO]]+1,Tabla35[[#This Row],[HORA FIN]]-Tabla35[[#This Row],[HORA DE INICIO]])</f>
        <v>0</v>
      </c>
      <c r="Q51" s="3"/>
      <c r="R51" s="3"/>
      <c r="T51" s="28"/>
      <c r="W51" s="15"/>
    </row>
    <row r="52" spans="1:23" ht="16.5" thickBot="1" x14ac:dyDescent="0.3">
      <c r="A52" s="22" t="s">
        <v>33</v>
      </c>
      <c r="B52" s="23" t="s">
        <v>48</v>
      </c>
      <c r="C52" s="23" t="s">
        <v>49</v>
      </c>
      <c r="D52" s="24" t="s">
        <v>50</v>
      </c>
      <c r="M52" s="28" t="s">
        <v>51</v>
      </c>
      <c r="P52" s="15">
        <f>+SUM(Tabla35[[TIEMPO TOTAL ]])</f>
        <v>5.4604166666666654</v>
      </c>
      <c r="T52" s="28"/>
      <c r="W52" s="15"/>
    </row>
    <row r="53" spans="1:23" x14ac:dyDescent="0.25">
      <c r="A53" s="25" t="s">
        <v>0</v>
      </c>
      <c r="B53" s="46">
        <f>+SUMIF($J$18:$J$29,A53,$I$18:$I$29)</f>
        <v>0</v>
      </c>
      <c r="C53" s="46">
        <f>+SUMIF($Q$23:$Q$49,A53,$P$23:$P$49)</f>
        <v>0</v>
      </c>
      <c r="D53" s="46">
        <f>+SUMIF($X$21:$X$43,A53,$W$21:$W$43)</f>
        <v>3.472222222222221E-2</v>
      </c>
    </row>
    <row r="54" spans="1:23" x14ac:dyDescent="0.25">
      <c r="A54" s="29" t="s">
        <v>2</v>
      </c>
      <c r="B54" s="46">
        <f t="shared" ref="B54:B68" si="0">+SUMIF($J$18:$J$29,A54,$I$18:$I$29)</f>
        <v>0.44444444444444453</v>
      </c>
      <c r="C54" s="46">
        <f t="shared" ref="C54:C68" si="1">+SUMIF($Q$23:$Q$49,A54,$P$23:$P$49)</f>
        <v>2.134722222222222</v>
      </c>
      <c r="D54" s="46">
        <f t="shared" ref="D54:D68" si="2">+SUMIF($X$21:$X$43,A54,$W$21:$W$43)</f>
        <v>1.6041666666666665</v>
      </c>
    </row>
    <row r="55" spans="1:23" x14ac:dyDescent="0.25">
      <c r="A55" s="29" t="s">
        <v>4</v>
      </c>
      <c r="B55" s="46">
        <f t="shared" si="0"/>
        <v>4.166666666666663E-2</v>
      </c>
      <c r="C55" s="46">
        <f t="shared" si="1"/>
        <v>0.55972222222222223</v>
      </c>
      <c r="D55" s="46">
        <f t="shared" si="2"/>
        <v>0</v>
      </c>
    </row>
    <row r="56" spans="1:23" x14ac:dyDescent="0.25">
      <c r="A56" s="29" t="s">
        <v>6</v>
      </c>
      <c r="B56" s="46">
        <f t="shared" si="0"/>
        <v>0</v>
      </c>
      <c r="C56" s="46">
        <f t="shared" si="1"/>
        <v>0</v>
      </c>
      <c r="D56" s="46">
        <f t="shared" si="2"/>
        <v>0</v>
      </c>
    </row>
    <row r="57" spans="1:23" x14ac:dyDescent="0.25">
      <c r="A57" s="29" t="s">
        <v>8</v>
      </c>
      <c r="B57" s="46">
        <f t="shared" si="0"/>
        <v>0</v>
      </c>
      <c r="C57" s="46">
        <f t="shared" si="1"/>
        <v>0</v>
      </c>
      <c r="D57" s="46">
        <f t="shared" si="2"/>
        <v>7.638888888888884E-2</v>
      </c>
    </row>
    <row r="58" spans="1:23" x14ac:dyDescent="0.25">
      <c r="A58" s="29" t="s">
        <v>10</v>
      </c>
      <c r="B58" s="46">
        <f t="shared" si="0"/>
        <v>0</v>
      </c>
      <c r="C58" s="46">
        <f t="shared" si="1"/>
        <v>0</v>
      </c>
      <c r="D58" s="46">
        <f t="shared" si="2"/>
        <v>0</v>
      </c>
    </row>
    <row r="59" spans="1:23" x14ac:dyDescent="0.25">
      <c r="A59" s="29" t="s">
        <v>12</v>
      </c>
      <c r="B59" s="46">
        <f t="shared" si="0"/>
        <v>0</v>
      </c>
      <c r="C59" s="46">
        <f t="shared" si="1"/>
        <v>0</v>
      </c>
      <c r="D59" s="46">
        <f t="shared" si="2"/>
        <v>0.34722222222222227</v>
      </c>
    </row>
    <row r="60" spans="1:23" x14ac:dyDescent="0.25">
      <c r="A60" s="29" t="s">
        <v>14</v>
      </c>
      <c r="B60" s="46">
        <f t="shared" si="0"/>
        <v>0</v>
      </c>
      <c r="C60" s="46">
        <f t="shared" si="1"/>
        <v>0</v>
      </c>
      <c r="D60" s="46">
        <f t="shared" si="2"/>
        <v>0</v>
      </c>
    </row>
    <row r="61" spans="1:23" x14ac:dyDescent="0.25">
      <c r="A61" s="29" t="s">
        <v>16</v>
      </c>
      <c r="B61" s="46">
        <f t="shared" si="0"/>
        <v>4.861111111111116E-2</v>
      </c>
      <c r="C61" s="46">
        <f t="shared" si="1"/>
        <v>0</v>
      </c>
      <c r="D61" s="46">
        <f t="shared" si="2"/>
        <v>0</v>
      </c>
      <c r="G61" s="47"/>
    </row>
    <row r="62" spans="1:23" x14ac:dyDescent="0.25">
      <c r="A62" s="29" t="s">
        <v>18</v>
      </c>
      <c r="B62" s="46">
        <f t="shared" si="0"/>
        <v>0</v>
      </c>
      <c r="C62" s="46">
        <f t="shared" si="1"/>
        <v>0</v>
      </c>
      <c r="D62" s="46">
        <f t="shared" si="2"/>
        <v>7.6388888888888895E-2</v>
      </c>
    </row>
    <row r="63" spans="1:23" x14ac:dyDescent="0.25">
      <c r="A63" s="29" t="s">
        <v>20</v>
      </c>
      <c r="B63" s="46">
        <f t="shared" si="0"/>
        <v>0</v>
      </c>
      <c r="C63" s="46">
        <f t="shared" si="1"/>
        <v>0</v>
      </c>
      <c r="D63" s="46">
        <f t="shared" si="2"/>
        <v>0</v>
      </c>
    </row>
    <row r="64" spans="1:23" x14ac:dyDescent="0.25">
      <c r="A64" s="29" t="s">
        <v>22</v>
      </c>
      <c r="B64" s="46">
        <f t="shared" si="0"/>
        <v>0</v>
      </c>
      <c r="C64" s="46">
        <f t="shared" si="1"/>
        <v>0</v>
      </c>
      <c r="D64" s="46">
        <f t="shared" si="2"/>
        <v>8.6805555555555608E-2</v>
      </c>
    </row>
    <row r="65" spans="1:5" x14ac:dyDescent="0.25">
      <c r="A65" s="29" t="s">
        <v>24</v>
      </c>
      <c r="B65" s="46">
        <f t="shared" si="0"/>
        <v>0.43402777777777773</v>
      </c>
      <c r="C65" s="46">
        <f t="shared" si="1"/>
        <v>0.50694444444444442</v>
      </c>
      <c r="D65" s="46">
        <f t="shared" si="2"/>
        <v>0.23611111111111113</v>
      </c>
    </row>
    <row r="66" spans="1:5" x14ac:dyDescent="0.25">
      <c r="A66" s="29" t="s">
        <v>26</v>
      </c>
      <c r="B66" s="46">
        <f t="shared" si="0"/>
        <v>0.13194444444444442</v>
      </c>
      <c r="C66" s="46">
        <f t="shared" si="1"/>
        <v>0</v>
      </c>
      <c r="D66" s="46">
        <f t="shared" si="2"/>
        <v>0.25</v>
      </c>
    </row>
    <row r="67" spans="1:5" x14ac:dyDescent="0.25">
      <c r="A67" s="29" t="s">
        <v>28</v>
      </c>
      <c r="B67" s="46">
        <f t="shared" si="0"/>
        <v>7.2916666666666671E-2</v>
      </c>
      <c r="C67" s="46">
        <f t="shared" si="1"/>
        <v>6.7361111111111108E-2</v>
      </c>
      <c r="D67" s="46">
        <f t="shared" si="2"/>
        <v>0</v>
      </c>
    </row>
    <row r="68" spans="1:5" ht="15.75" thickBot="1" x14ac:dyDescent="0.3">
      <c r="A68" s="43" t="s">
        <v>30</v>
      </c>
      <c r="B68" s="46">
        <f t="shared" si="0"/>
        <v>0</v>
      </c>
      <c r="C68" s="46">
        <f t="shared" si="1"/>
        <v>0</v>
      </c>
      <c r="D68" s="46">
        <f t="shared" si="2"/>
        <v>0</v>
      </c>
    </row>
    <row r="69" spans="1:5" ht="15.75" thickBot="1" x14ac:dyDescent="0.3">
      <c r="E69" t="s">
        <v>53</v>
      </c>
    </row>
    <row r="70" spans="1:5" x14ac:dyDescent="0.25">
      <c r="A70" s="25" t="s">
        <v>0</v>
      </c>
      <c r="B70" s="48">
        <f>((B53*60)*24)/60</f>
        <v>0</v>
      </c>
      <c r="C70" s="48">
        <f t="shared" ref="C70:D70" si="3">((C53*60)*24)/60</f>
        <v>0</v>
      </c>
      <c r="D70" s="48">
        <f t="shared" si="3"/>
        <v>0.83333333333333315</v>
      </c>
      <c r="E70" s="49">
        <f>SUM(B70:D70)</f>
        <v>0.83333333333333315</v>
      </c>
    </row>
    <row r="71" spans="1:5" x14ac:dyDescent="0.25">
      <c r="A71" s="29" t="s">
        <v>2</v>
      </c>
      <c r="B71" s="48">
        <f t="shared" ref="B71:D85" si="4">((B54*60)*24)/60</f>
        <v>10.666666666666668</v>
      </c>
      <c r="C71" s="48">
        <f t="shared" si="4"/>
        <v>51.233333333333327</v>
      </c>
      <c r="D71" s="48">
        <f t="shared" si="4"/>
        <v>38.499999999999993</v>
      </c>
      <c r="E71" s="49">
        <f t="shared" ref="E71:E85" si="5">SUM(B71:D71)</f>
        <v>100.39999999999998</v>
      </c>
    </row>
    <row r="72" spans="1:5" x14ac:dyDescent="0.25">
      <c r="A72" s="29" t="s">
        <v>4</v>
      </c>
      <c r="B72" s="48">
        <f t="shared" si="4"/>
        <v>0.999999999999999</v>
      </c>
      <c r="C72" s="48">
        <f t="shared" si="4"/>
        <v>13.433333333333334</v>
      </c>
      <c r="D72" s="48">
        <f t="shared" si="4"/>
        <v>0</v>
      </c>
      <c r="E72" s="49">
        <f t="shared" si="5"/>
        <v>14.433333333333332</v>
      </c>
    </row>
    <row r="73" spans="1:5" x14ac:dyDescent="0.25">
      <c r="A73" s="29" t="s">
        <v>6</v>
      </c>
      <c r="B73" s="48">
        <f t="shared" si="4"/>
        <v>0</v>
      </c>
      <c r="C73" s="48">
        <f t="shared" si="4"/>
        <v>0</v>
      </c>
      <c r="D73" s="48">
        <f t="shared" si="4"/>
        <v>0</v>
      </c>
      <c r="E73" s="49">
        <f t="shared" si="5"/>
        <v>0</v>
      </c>
    </row>
    <row r="74" spans="1:5" x14ac:dyDescent="0.25">
      <c r="A74" s="29" t="s">
        <v>8</v>
      </c>
      <c r="B74" s="48">
        <f t="shared" si="4"/>
        <v>0</v>
      </c>
      <c r="C74" s="48">
        <f t="shared" si="4"/>
        <v>0</v>
      </c>
      <c r="D74" s="48">
        <f t="shared" si="4"/>
        <v>1.8333333333333321</v>
      </c>
      <c r="E74" s="49">
        <f t="shared" si="5"/>
        <v>1.8333333333333321</v>
      </c>
    </row>
    <row r="75" spans="1:5" x14ac:dyDescent="0.25">
      <c r="A75" s="29" t="s">
        <v>10</v>
      </c>
      <c r="B75" s="48">
        <f t="shared" si="4"/>
        <v>0</v>
      </c>
      <c r="C75" s="48">
        <f t="shared" si="4"/>
        <v>0</v>
      </c>
      <c r="D75" s="48">
        <f t="shared" si="4"/>
        <v>0</v>
      </c>
      <c r="E75" s="49">
        <f t="shared" si="5"/>
        <v>0</v>
      </c>
    </row>
    <row r="76" spans="1:5" x14ac:dyDescent="0.25">
      <c r="A76" s="29" t="s">
        <v>12</v>
      </c>
      <c r="B76" s="48">
        <f t="shared" si="4"/>
        <v>0</v>
      </c>
      <c r="C76" s="48">
        <f t="shared" si="4"/>
        <v>0</v>
      </c>
      <c r="D76" s="48">
        <f t="shared" si="4"/>
        <v>8.3333333333333339</v>
      </c>
      <c r="E76" s="49">
        <f t="shared" si="5"/>
        <v>8.3333333333333339</v>
      </c>
    </row>
    <row r="77" spans="1:5" x14ac:dyDescent="0.25">
      <c r="A77" s="29" t="s">
        <v>14</v>
      </c>
      <c r="B77" s="48">
        <f t="shared" si="4"/>
        <v>0</v>
      </c>
      <c r="C77" s="48">
        <f t="shared" si="4"/>
        <v>0</v>
      </c>
      <c r="D77" s="48">
        <f t="shared" si="4"/>
        <v>0</v>
      </c>
      <c r="E77" s="49">
        <f t="shared" si="5"/>
        <v>0</v>
      </c>
    </row>
    <row r="78" spans="1:5" x14ac:dyDescent="0.25">
      <c r="A78" s="29" t="s">
        <v>16</v>
      </c>
      <c r="B78" s="48">
        <f t="shared" si="4"/>
        <v>1.1666666666666679</v>
      </c>
      <c r="C78" s="48">
        <f t="shared" si="4"/>
        <v>0</v>
      </c>
      <c r="D78" s="48">
        <f t="shared" si="4"/>
        <v>0</v>
      </c>
      <c r="E78" s="49">
        <f t="shared" si="5"/>
        <v>1.1666666666666679</v>
      </c>
    </row>
    <row r="79" spans="1:5" x14ac:dyDescent="0.25">
      <c r="A79" s="29" t="s">
        <v>18</v>
      </c>
      <c r="B79" s="48">
        <f t="shared" si="4"/>
        <v>0</v>
      </c>
      <c r="C79" s="48">
        <f t="shared" si="4"/>
        <v>0</v>
      </c>
      <c r="D79" s="48">
        <f t="shared" si="4"/>
        <v>1.8333333333333335</v>
      </c>
      <c r="E79" s="49">
        <f t="shared" si="5"/>
        <v>1.8333333333333335</v>
      </c>
    </row>
    <row r="80" spans="1:5" x14ac:dyDescent="0.25">
      <c r="A80" s="29" t="s">
        <v>20</v>
      </c>
      <c r="B80" s="48">
        <f t="shared" si="4"/>
        <v>0</v>
      </c>
      <c r="C80" s="48">
        <f t="shared" si="4"/>
        <v>0</v>
      </c>
      <c r="D80" s="48">
        <f t="shared" si="4"/>
        <v>0</v>
      </c>
      <c r="E80" s="49">
        <f t="shared" si="5"/>
        <v>0</v>
      </c>
    </row>
    <row r="81" spans="1:5" x14ac:dyDescent="0.25">
      <c r="A81" s="29" t="s">
        <v>22</v>
      </c>
      <c r="B81" s="48">
        <f t="shared" si="4"/>
        <v>0</v>
      </c>
      <c r="C81" s="48">
        <f t="shared" si="4"/>
        <v>0</v>
      </c>
      <c r="D81" s="48">
        <f t="shared" si="4"/>
        <v>2.0833333333333348</v>
      </c>
      <c r="E81" s="49">
        <f t="shared" si="5"/>
        <v>2.0833333333333348</v>
      </c>
    </row>
    <row r="82" spans="1:5" x14ac:dyDescent="0.25">
      <c r="A82" s="29" t="s">
        <v>24</v>
      </c>
      <c r="B82" s="48">
        <f t="shared" si="4"/>
        <v>10.416666666666666</v>
      </c>
      <c r="C82" s="48">
        <f t="shared" si="4"/>
        <v>12.166666666666666</v>
      </c>
      <c r="D82" s="48">
        <f t="shared" si="4"/>
        <v>5.666666666666667</v>
      </c>
      <c r="E82" s="49">
        <f t="shared" si="5"/>
        <v>28.25</v>
      </c>
    </row>
    <row r="83" spans="1:5" x14ac:dyDescent="0.25">
      <c r="A83" s="29" t="s">
        <v>26</v>
      </c>
      <c r="B83" s="48">
        <f t="shared" si="4"/>
        <v>3.1666666666666661</v>
      </c>
      <c r="C83" s="48">
        <f t="shared" si="4"/>
        <v>0</v>
      </c>
      <c r="D83" s="48">
        <f t="shared" si="4"/>
        <v>6</v>
      </c>
      <c r="E83" s="49">
        <f t="shared" si="5"/>
        <v>9.1666666666666661</v>
      </c>
    </row>
    <row r="84" spans="1:5" x14ac:dyDescent="0.25">
      <c r="A84" s="29" t="s">
        <v>28</v>
      </c>
      <c r="B84" s="48">
        <f t="shared" si="4"/>
        <v>1.75</v>
      </c>
      <c r="C84" s="48">
        <f t="shared" si="4"/>
        <v>1.6166666666666665</v>
      </c>
      <c r="D84" s="48">
        <f t="shared" si="4"/>
        <v>0</v>
      </c>
      <c r="E84" s="49">
        <f t="shared" si="5"/>
        <v>3.3666666666666663</v>
      </c>
    </row>
    <row r="85" spans="1:5" ht="15.75" thickBot="1" x14ac:dyDescent="0.3">
      <c r="A85" s="43" t="s">
        <v>30</v>
      </c>
      <c r="B85" s="48">
        <f t="shared" si="4"/>
        <v>0</v>
      </c>
      <c r="C85" s="48">
        <f t="shared" si="4"/>
        <v>0</v>
      </c>
      <c r="D85" s="48">
        <f t="shared" si="4"/>
        <v>0</v>
      </c>
      <c r="E85" s="49">
        <f t="shared" si="5"/>
        <v>0</v>
      </c>
    </row>
  </sheetData>
  <autoFilter ref="A52:D68" xr:uid="{00000000-0009-0000-0000-000001000000}"/>
  <mergeCells count="22">
    <mergeCell ref="G1:H1"/>
    <mergeCell ref="K1:N1"/>
    <mergeCell ref="Q1:R1"/>
    <mergeCell ref="G2:H2"/>
    <mergeCell ref="K2:N2"/>
    <mergeCell ref="Q2:R2"/>
    <mergeCell ref="G3:H3"/>
    <mergeCell ref="K3:N3"/>
    <mergeCell ref="Q3:R3"/>
    <mergeCell ref="G4:H4"/>
    <mergeCell ref="K4:N4"/>
    <mergeCell ref="Q4:R4"/>
    <mergeCell ref="K9:N9"/>
    <mergeCell ref="F12:K12"/>
    <mergeCell ref="M12:R12"/>
    <mergeCell ref="T12:Y12"/>
    <mergeCell ref="G5:H5"/>
    <mergeCell ref="K5:N5"/>
    <mergeCell ref="Q5:R5"/>
    <mergeCell ref="K6:N6"/>
    <mergeCell ref="K7:N7"/>
    <mergeCell ref="K8:N8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topLeftCell="A40" workbookViewId="0">
      <selection activeCell="P19" sqref="P19"/>
    </sheetView>
  </sheetViews>
  <sheetFormatPr baseColWidth="10" defaultColWidth="11.42578125" defaultRowHeight="15" x14ac:dyDescent="0.25"/>
  <cols>
    <col min="9" max="9" width="12.42578125" bestFit="1" customWidth="1"/>
  </cols>
  <sheetData>
    <row r="1" spans="1:10" ht="15.75" thickBot="1" x14ac:dyDescent="0.3">
      <c r="A1" s="54" t="s">
        <v>34</v>
      </c>
      <c r="B1" s="55"/>
      <c r="C1" s="55"/>
      <c r="D1" s="55"/>
      <c r="E1" s="55"/>
      <c r="F1" s="56"/>
      <c r="H1" s="25" t="s">
        <v>0</v>
      </c>
      <c r="I1" s="46">
        <f>+SUMIF($E$3:$E$60,H1,$D$3:$D$60)</f>
        <v>0</v>
      </c>
      <c r="J1" s="48">
        <f>((I1*60)*24)/60</f>
        <v>0</v>
      </c>
    </row>
    <row r="2" spans="1:10" ht="30" x14ac:dyDescent="0.25">
      <c r="A2" s="9" t="s">
        <v>37</v>
      </c>
      <c r="B2" s="9" t="s">
        <v>38</v>
      </c>
      <c r="C2" s="9" t="s">
        <v>39</v>
      </c>
      <c r="D2" s="10" t="s">
        <v>40</v>
      </c>
      <c r="E2" s="9" t="s">
        <v>41</v>
      </c>
      <c r="F2" s="9" t="s">
        <v>42</v>
      </c>
      <c r="H2" s="29" t="s">
        <v>2</v>
      </c>
      <c r="I2" s="46">
        <f>+SUMIF($E$3:$E$60,H2,$D$3:$D$60)</f>
        <v>1.8263888888888897</v>
      </c>
      <c r="J2" s="48">
        <f t="shared" ref="J2:J16" si="0">((I2*60)*24)/60</f>
        <v>43.833333333333357</v>
      </c>
    </row>
    <row r="3" spans="1:10" x14ac:dyDescent="0.25">
      <c r="A3" s="13">
        <v>45099</v>
      </c>
      <c r="B3" s="14">
        <v>0.66666666666666663</v>
      </c>
      <c r="C3" s="14">
        <v>0.67361111111111116</v>
      </c>
      <c r="D3" s="15">
        <f>+IF(Tabla36[[#This Row],[HORA DE INICIO]]&gt;Tabla36[[#This Row],[HORA FIN]],Tabla36[[#This Row],[HORA FIN]]-Tabla36[[#This Row],[HORA DE INICIO]]+1,Tabla36[[#This Row],[HORA FIN]]-Tabla36[[#This Row],[HORA DE INICIO]])</f>
        <v>6.9444444444445308E-3</v>
      </c>
      <c r="E3" s="3" t="s">
        <v>2</v>
      </c>
      <c r="F3" s="3" t="s">
        <v>43</v>
      </c>
      <c r="H3" s="29" t="s">
        <v>4</v>
      </c>
      <c r="I3" s="46">
        <f t="shared" ref="I3:I16" si="1">+SUMIF($E$3:$E$60,H3,$D$3:$D$60)</f>
        <v>4.166666666666663E-2</v>
      </c>
      <c r="J3" s="48">
        <f t="shared" si="0"/>
        <v>0.999999999999999</v>
      </c>
    </row>
    <row r="4" spans="1:10" x14ac:dyDescent="0.25">
      <c r="A4" s="13">
        <v>45106</v>
      </c>
      <c r="B4" s="14">
        <v>0.875</v>
      </c>
      <c r="C4" s="14">
        <v>0.20833333333333334</v>
      </c>
      <c r="D4" s="15">
        <f>+IF(Tabla36[[#This Row],[HORA DE INICIO]]&gt;Tabla36[[#This Row],[HORA FIN]],Tabla36[[#This Row],[HORA FIN]]-Tabla36[[#This Row],[HORA DE INICIO]]+1,Tabla36[[#This Row],[HORA FIN]]-Tabla36[[#This Row],[HORA DE INICIO]])</f>
        <v>0.33333333333333337</v>
      </c>
      <c r="E4" s="3" t="s">
        <v>2</v>
      </c>
      <c r="F4" s="3" t="s">
        <v>43</v>
      </c>
      <c r="H4" s="29" t="s">
        <v>6</v>
      </c>
      <c r="I4" s="46">
        <f t="shared" si="1"/>
        <v>0</v>
      </c>
      <c r="J4" s="48">
        <f t="shared" si="0"/>
        <v>0</v>
      </c>
    </row>
    <row r="5" spans="1:10" x14ac:dyDescent="0.25">
      <c r="A5" s="3"/>
      <c r="B5" s="14">
        <v>0.29166666666666669</v>
      </c>
      <c r="C5" s="14">
        <v>0.63888888888888895</v>
      </c>
      <c r="D5" s="15">
        <f>+IF(Tabla36[[#This Row],[HORA DE INICIO]]&gt;Tabla36[[#This Row],[HORA FIN]],Tabla36[[#This Row],[HORA FIN]]-Tabla36[[#This Row],[HORA DE INICIO]]+1,Tabla36[[#This Row],[HORA FIN]]-Tabla36[[#This Row],[HORA DE INICIO]])</f>
        <v>0.34722222222222227</v>
      </c>
      <c r="E5" s="3" t="s">
        <v>2</v>
      </c>
      <c r="F5" s="3" t="s">
        <v>45</v>
      </c>
      <c r="H5" s="29" t="s">
        <v>8</v>
      </c>
      <c r="I5" s="46">
        <f t="shared" si="1"/>
        <v>0</v>
      </c>
      <c r="J5" s="48">
        <f t="shared" si="0"/>
        <v>0</v>
      </c>
    </row>
    <row r="6" spans="1:10" x14ac:dyDescent="0.25">
      <c r="A6" s="13">
        <v>45106</v>
      </c>
      <c r="B6" s="14">
        <v>0.71875</v>
      </c>
      <c r="C6" s="14">
        <v>0.96527777777777779</v>
      </c>
      <c r="D6" s="15">
        <f>+IF(Tabla36[[#This Row],[HORA DE INICIO]]&gt;Tabla36[[#This Row],[HORA FIN]],Tabla36[[#This Row],[HORA FIN]]-Tabla36[[#This Row],[HORA DE INICIO]]+1,Tabla36[[#This Row],[HORA FIN]]-Tabla36[[#This Row],[HORA DE INICIO]])</f>
        <v>0.24652777777777779</v>
      </c>
      <c r="E6" s="3" t="s">
        <v>2</v>
      </c>
      <c r="F6" s="3" t="s">
        <v>44</v>
      </c>
      <c r="H6" s="29" t="s">
        <v>10</v>
      </c>
      <c r="I6" s="46">
        <f t="shared" si="1"/>
        <v>0</v>
      </c>
      <c r="J6" s="48">
        <f t="shared" si="0"/>
        <v>0</v>
      </c>
    </row>
    <row r="7" spans="1:10" x14ac:dyDescent="0.25">
      <c r="A7" s="13">
        <v>45112</v>
      </c>
      <c r="B7" s="14">
        <v>0.73611111111111116</v>
      </c>
      <c r="C7" s="14">
        <v>0.77777777777777779</v>
      </c>
      <c r="D7" s="15">
        <f>+IF(Tabla36[[#This Row],[HORA DE INICIO]]&gt;Tabla36[[#This Row],[HORA FIN]],Tabla36[[#This Row],[HORA FIN]]-Tabla36[[#This Row],[HORA DE INICIO]]+1,Tabla36[[#This Row],[HORA FIN]]-Tabla36[[#This Row],[HORA DE INICIO]])</f>
        <v>4.166666666666663E-2</v>
      </c>
      <c r="E7" s="3" t="s">
        <v>4</v>
      </c>
      <c r="F7" s="3" t="s">
        <v>45</v>
      </c>
      <c r="H7" s="29" t="s">
        <v>12</v>
      </c>
      <c r="I7" s="46">
        <f t="shared" si="1"/>
        <v>0</v>
      </c>
      <c r="J7" s="48">
        <f t="shared" si="0"/>
        <v>0</v>
      </c>
    </row>
    <row r="8" spans="1:10" x14ac:dyDescent="0.25">
      <c r="A8" s="13">
        <v>45121</v>
      </c>
      <c r="B8" s="14">
        <v>0.97916666666666663</v>
      </c>
      <c r="C8" s="14">
        <v>2.7777777777777776E-2</v>
      </c>
      <c r="D8" s="15">
        <f>+IF(Tabla36[[#This Row],[HORA DE INICIO]]&gt;Tabla36[[#This Row],[HORA FIN]],Tabla36[[#This Row],[HORA FIN]]-Tabla36[[#This Row],[HORA DE INICIO]]+1,Tabla36[[#This Row],[HORA FIN]]-Tabla36[[#This Row],[HORA DE INICIO]])</f>
        <v>4.861111111111116E-2</v>
      </c>
      <c r="E8" s="3" t="s">
        <v>16</v>
      </c>
      <c r="F8" s="3" t="s">
        <v>45</v>
      </c>
      <c r="H8" s="29" t="s">
        <v>14</v>
      </c>
      <c r="I8" s="46">
        <f t="shared" si="1"/>
        <v>0</v>
      </c>
      <c r="J8" s="48">
        <f t="shared" si="0"/>
        <v>0</v>
      </c>
    </row>
    <row r="9" spans="1:10" x14ac:dyDescent="0.25">
      <c r="A9" s="13">
        <v>45124</v>
      </c>
      <c r="B9" s="14">
        <v>0.4375</v>
      </c>
      <c r="C9" s="14">
        <v>0.4861111111111111</v>
      </c>
      <c r="D9" s="15">
        <f>+IF(Tabla36[[#This Row],[HORA DE INICIO]]&gt;Tabla36[[#This Row],[HORA FIN]],Tabla36[[#This Row],[HORA FIN]]-Tabla36[[#This Row],[HORA DE INICIO]]+1,Tabla36[[#This Row],[HORA FIN]]-Tabla36[[#This Row],[HORA DE INICIO]])</f>
        <v>4.8611111111111105E-2</v>
      </c>
      <c r="E9" s="3" t="s">
        <v>26</v>
      </c>
      <c r="F9" s="3" t="s">
        <v>45</v>
      </c>
      <c r="H9" s="29" t="s">
        <v>16</v>
      </c>
      <c r="I9" s="46">
        <f t="shared" si="1"/>
        <v>4.861111111111116E-2</v>
      </c>
      <c r="J9" s="48">
        <f t="shared" si="0"/>
        <v>1.1666666666666679</v>
      </c>
    </row>
    <row r="10" spans="1:10" x14ac:dyDescent="0.25">
      <c r="A10" s="13">
        <v>45125</v>
      </c>
      <c r="B10" s="14">
        <v>0.29166666666666669</v>
      </c>
      <c r="C10" s="14">
        <v>0.375</v>
      </c>
      <c r="D10" s="15">
        <f>+IF(Tabla36[[#This Row],[HORA DE INICIO]]&gt;Tabla36[[#This Row],[HORA FIN]],Tabla36[[#This Row],[HORA FIN]]-Tabla36[[#This Row],[HORA DE INICIO]]+1,Tabla36[[#This Row],[HORA FIN]]-Tabla36[[#This Row],[HORA DE INICIO]])</f>
        <v>8.3333333333333315E-2</v>
      </c>
      <c r="E10" s="3" t="s">
        <v>26</v>
      </c>
      <c r="F10" s="3" t="s">
        <v>45</v>
      </c>
      <c r="H10" s="29" t="s">
        <v>18</v>
      </c>
      <c r="I10" s="46">
        <f t="shared" si="1"/>
        <v>0</v>
      </c>
      <c r="J10" s="48">
        <f t="shared" si="0"/>
        <v>0</v>
      </c>
    </row>
    <row r="11" spans="1:10" x14ac:dyDescent="0.25">
      <c r="A11" s="13">
        <v>45126</v>
      </c>
      <c r="B11" s="14">
        <v>6.25E-2</v>
      </c>
      <c r="C11" s="14">
        <v>0.12847222222222224</v>
      </c>
      <c r="D11" s="15">
        <f>+IF(Tabla36[[#This Row],[HORA DE INICIO]]&gt;Tabla36[[#This Row],[HORA FIN]],Tabla36[[#This Row],[HORA FIN]]-Tabla36[[#This Row],[HORA DE INICIO]]+1,Tabla36[[#This Row],[HORA FIN]]-Tabla36[[#This Row],[HORA DE INICIO]])</f>
        <v>6.5972222222222238E-2</v>
      </c>
      <c r="E11" s="3" t="s">
        <v>2</v>
      </c>
      <c r="F11" s="3" t="s">
        <v>44</v>
      </c>
      <c r="H11" s="29" t="s">
        <v>20</v>
      </c>
      <c r="I11" s="46">
        <f t="shared" si="1"/>
        <v>0</v>
      </c>
      <c r="J11" s="48">
        <f t="shared" si="0"/>
        <v>0</v>
      </c>
    </row>
    <row r="12" spans="1:10" x14ac:dyDescent="0.25">
      <c r="A12" s="13">
        <v>45126</v>
      </c>
      <c r="B12" s="14">
        <v>0.49305555555555558</v>
      </c>
      <c r="C12" s="14">
        <v>0.75</v>
      </c>
      <c r="D12" s="15">
        <f>+IF(Tabla36[[#This Row],[HORA DE INICIO]]&gt;Tabla36[[#This Row],[HORA FIN]],Tabla36[[#This Row],[HORA FIN]]-Tabla36[[#This Row],[HORA DE INICIO]]+1,Tabla36[[#This Row],[HORA FIN]]-Tabla36[[#This Row],[HORA DE INICIO]])</f>
        <v>0.25694444444444442</v>
      </c>
      <c r="E12" s="3" t="s">
        <v>24</v>
      </c>
      <c r="F12" s="3" t="s">
        <v>45</v>
      </c>
      <c r="H12" s="29" t="s">
        <v>22</v>
      </c>
      <c r="I12" s="46">
        <f t="shared" si="1"/>
        <v>0</v>
      </c>
      <c r="J12" s="48">
        <f t="shared" si="0"/>
        <v>0</v>
      </c>
    </row>
    <row r="13" spans="1:10" x14ac:dyDescent="0.25">
      <c r="A13" s="13">
        <v>45128</v>
      </c>
      <c r="B13" s="14">
        <v>8.6805555555555566E-2</v>
      </c>
      <c r="C13" s="14">
        <v>0.15972222222222224</v>
      </c>
      <c r="D13" s="15">
        <f>+IF(Tabla36[[#This Row],[HORA DE INICIO]]&gt;Tabla36[[#This Row],[HORA FIN]],Tabla36[[#This Row],[HORA FIN]]-Tabla36[[#This Row],[HORA DE INICIO]]+1,Tabla36[[#This Row],[HORA FIN]]-Tabla36[[#This Row],[HORA DE INICIO]])</f>
        <v>7.2916666666666671E-2</v>
      </c>
      <c r="E13" s="3" t="s">
        <v>28</v>
      </c>
      <c r="F13" s="3" t="s">
        <v>44</v>
      </c>
      <c r="H13" s="29" t="s">
        <v>24</v>
      </c>
      <c r="I13" s="46">
        <f t="shared" si="1"/>
        <v>0.59374999999999978</v>
      </c>
      <c r="J13" s="48">
        <f t="shared" si="0"/>
        <v>14.249999999999995</v>
      </c>
    </row>
    <row r="14" spans="1:10" x14ac:dyDescent="0.25">
      <c r="A14" s="13">
        <v>45129</v>
      </c>
      <c r="B14" s="14">
        <v>0.32291666666666669</v>
      </c>
      <c r="C14" s="14">
        <v>0.5</v>
      </c>
      <c r="D14" s="15">
        <f>+IF(Tabla36[[#This Row],[HORA DE INICIO]]&gt;Tabla36[[#This Row],[HORA FIN]],Tabla36[[#This Row],[HORA FIN]]-Tabla36[[#This Row],[HORA DE INICIO]]+1,Tabla36[[#This Row],[HORA FIN]]-Tabla36[[#This Row],[HORA DE INICIO]])</f>
        <v>0.17708333333333331</v>
      </c>
      <c r="E14" s="3" t="s">
        <v>24</v>
      </c>
      <c r="F14" s="3" t="s">
        <v>45</v>
      </c>
      <c r="H14" s="29" t="s">
        <v>26</v>
      </c>
      <c r="I14" s="46">
        <f t="shared" si="1"/>
        <v>0.13194444444444442</v>
      </c>
      <c r="J14" s="48">
        <f t="shared" si="0"/>
        <v>3.1666666666666661</v>
      </c>
    </row>
    <row r="15" spans="1:10" x14ac:dyDescent="0.25">
      <c r="A15" s="18">
        <v>45129</v>
      </c>
      <c r="B15" s="19">
        <v>0.5</v>
      </c>
      <c r="C15" s="19">
        <v>0.75</v>
      </c>
      <c r="D15" s="20">
        <f>+IF(Tabla36[[#This Row],[HORA DE INICIO]]&gt;Tabla36[[#This Row],[HORA FIN]],Tabla36[[#This Row],[HORA FIN]]-Tabla36[[#This Row],[HORA DE INICIO]]+1,Tabla36[[#This Row],[HORA FIN]]-Tabla36[[#This Row],[HORA DE INICIO]])</f>
        <v>0.25</v>
      </c>
      <c r="E15" s="21" t="s">
        <v>46</v>
      </c>
      <c r="F15" s="21"/>
      <c r="H15" s="29" t="s">
        <v>28</v>
      </c>
      <c r="I15" s="46">
        <f t="shared" si="1"/>
        <v>7.2916666666666671E-2</v>
      </c>
      <c r="J15" s="48">
        <f t="shared" si="0"/>
        <v>1.75</v>
      </c>
    </row>
    <row r="16" spans="1:10" ht="15.75" thickBot="1" x14ac:dyDescent="0.3">
      <c r="A16" s="18">
        <v>45133</v>
      </c>
      <c r="B16" s="19">
        <v>0.1111111111111111</v>
      </c>
      <c r="C16" s="19">
        <v>0.21527777777777779</v>
      </c>
      <c r="D16" s="20">
        <f>+IF(Tabla36[[#This Row],[HORA DE INICIO]]&gt;Tabla36[[#This Row],[HORA FIN]],Tabla36[[#This Row],[HORA FIN]]-Tabla36[[#This Row],[HORA DE INICIO]]+1,Tabla36[[#This Row],[HORA FIN]]-Tabla36[[#This Row],[HORA DE INICIO]])</f>
        <v>0.10416666666666669</v>
      </c>
      <c r="E16" s="21" t="s">
        <v>2</v>
      </c>
      <c r="F16" s="21" t="s">
        <v>45</v>
      </c>
      <c r="H16" s="43" t="s">
        <v>30</v>
      </c>
      <c r="I16" s="46">
        <f t="shared" si="1"/>
        <v>0</v>
      </c>
      <c r="J16" s="48">
        <f t="shared" si="0"/>
        <v>0</v>
      </c>
    </row>
    <row r="17" spans="1:12" x14ac:dyDescent="0.25">
      <c r="A17" s="18">
        <v>45134</v>
      </c>
      <c r="B17" s="19">
        <v>0.91666666666666663</v>
      </c>
      <c r="C17" s="19">
        <v>6.25E-2</v>
      </c>
      <c r="D17" s="20">
        <f>+IF(Tabla36[[#This Row],[HORA DE INICIO]]&gt;Tabla36[[#This Row],[HORA FIN]],Tabla36[[#This Row],[HORA FIN]]-Tabla36[[#This Row],[HORA DE INICIO]]+1,Tabla36[[#This Row],[HORA FIN]]-Tabla36[[#This Row],[HORA DE INICIO]])</f>
        <v>0.14583333333333337</v>
      </c>
      <c r="E17" s="21" t="s">
        <v>2</v>
      </c>
      <c r="F17" s="21" t="s">
        <v>45</v>
      </c>
    </row>
    <row r="18" spans="1:12" x14ac:dyDescent="0.25">
      <c r="A18" s="18">
        <v>45134</v>
      </c>
      <c r="B18" s="19">
        <v>0.82291666666666663</v>
      </c>
      <c r="C18" s="19">
        <v>0.95138888888888884</v>
      </c>
      <c r="D18" s="20">
        <f>+IF(Tabla36[[#This Row],[HORA DE INICIO]]&gt;Tabla36[[#This Row],[HORA FIN]],Tabla36[[#This Row],[HORA FIN]]-Tabla36[[#This Row],[HORA DE INICIO]]+1,Tabla36[[#This Row],[HORA FIN]]-Tabla36[[#This Row],[HORA DE INICIO]])</f>
        <v>0.12847222222222221</v>
      </c>
      <c r="E18" s="21" t="s">
        <v>2</v>
      </c>
      <c r="F18" s="21" t="s">
        <v>43</v>
      </c>
    </row>
    <row r="19" spans="1:12" x14ac:dyDescent="0.25">
      <c r="A19" s="18">
        <v>45135</v>
      </c>
      <c r="B19" s="19">
        <v>0.35416666666666669</v>
      </c>
      <c r="C19" s="19">
        <v>0.40972222222222227</v>
      </c>
      <c r="D19" s="20">
        <f>+IF(Tabla36[[#This Row],[HORA DE INICIO]]&gt;Tabla36[[#This Row],[HORA FIN]],Tabla36[[#This Row],[HORA FIN]]-Tabla36[[#This Row],[HORA DE INICIO]]+1,Tabla36[[#This Row],[HORA FIN]]-Tabla36[[#This Row],[HORA DE INICIO]])</f>
        <v>5.555555555555558E-2</v>
      </c>
      <c r="E19" s="21" t="s">
        <v>2</v>
      </c>
      <c r="F19" s="21" t="s">
        <v>44</v>
      </c>
      <c r="H19" s="50" t="s">
        <v>54</v>
      </c>
      <c r="I19" s="6" t="s">
        <v>55</v>
      </c>
      <c r="J19" s="6" t="s">
        <v>56</v>
      </c>
      <c r="K19" s="6" t="s">
        <v>57</v>
      </c>
      <c r="L19" s="6" t="s">
        <v>58</v>
      </c>
    </row>
    <row r="20" spans="1:12" x14ac:dyDescent="0.25">
      <c r="A20" s="13">
        <v>45135</v>
      </c>
      <c r="B20" s="14">
        <v>0.75</v>
      </c>
      <c r="C20" s="14">
        <v>0.79166666666666663</v>
      </c>
      <c r="D20" s="15">
        <f>+IF(Tabla36[[#This Row],[HORA DE INICIO]]&gt;Tabla36[[#This Row],[HORA FIN]],Tabla36[[#This Row],[HORA FIN]]-Tabla36[[#This Row],[HORA DE INICIO]]+1,Tabla36[[#This Row],[HORA FIN]]-Tabla36[[#This Row],[HORA DE INICIO]])</f>
        <v>4.166666666666663E-2</v>
      </c>
      <c r="E20" s="21" t="s">
        <v>2</v>
      </c>
      <c r="F20" s="3" t="s">
        <v>43</v>
      </c>
      <c r="H20" s="50" t="s">
        <v>59</v>
      </c>
      <c r="I20" s="6">
        <f>21.5*26</f>
        <v>559</v>
      </c>
      <c r="J20" s="51">
        <f>+SUM(D7:D21)</f>
        <v>1.5902777777777781</v>
      </c>
      <c r="K20" s="48">
        <f>((J20*60)*24)/60</f>
        <v>38.166666666666671</v>
      </c>
      <c r="L20" s="52">
        <f>+K20/I20</f>
        <v>6.8276684555754336E-2</v>
      </c>
    </row>
    <row r="21" spans="1:12" x14ac:dyDescent="0.25">
      <c r="A21" s="13">
        <v>45138</v>
      </c>
      <c r="B21" s="14">
        <v>0.76388888888888884</v>
      </c>
      <c r="C21" s="14">
        <v>0.83333333333333337</v>
      </c>
      <c r="D21" s="15">
        <f>+IF(Tabla36[[#This Row],[HORA DE INICIO]]&gt;Tabla36[[#This Row],[HORA FIN]],Tabla36[[#This Row],[HORA FIN]]-Tabla36[[#This Row],[HORA DE INICIO]]+1,Tabla36[[#This Row],[HORA FIN]]-Tabla36[[#This Row],[HORA DE INICIO]])</f>
        <v>6.9444444444444531E-2</v>
      </c>
      <c r="E21" s="21" t="s">
        <v>2</v>
      </c>
      <c r="F21" s="3" t="s">
        <v>44</v>
      </c>
      <c r="H21" s="50" t="s">
        <v>60</v>
      </c>
      <c r="I21" s="6">
        <f t="shared" ref="I21:I22" si="2">21.5*26</f>
        <v>559</v>
      </c>
      <c r="J21" s="51">
        <f>SUM(D22:D28)</f>
        <v>0.76388888888888884</v>
      </c>
      <c r="K21" s="48">
        <f t="shared" ref="K21:K22" si="3">((J21*60)*24)/60</f>
        <v>18.333333333333332</v>
      </c>
      <c r="L21" s="52">
        <f t="shared" ref="L21:L22" si="4">+K21/I21</f>
        <v>3.2796660703637445E-2</v>
      </c>
    </row>
    <row r="22" spans="1:12" x14ac:dyDescent="0.25">
      <c r="A22" s="13">
        <v>45147</v>
      </c>
      <c r="B22" s="14">
        <v>0.36458333333333331</v>
      </c>
      <c r="C22" s="14">
        <v>0.40625</v>
      </c>
      <c r="D22" s="15">
        <f>+IF(Tabla36[[#This Row],[HORA DE INICIO]]&gt;Tabla36[[#This Row],[HORA FIN]],Tabla36[[#This Row],[HORA FIN]]-Tabla36[[#This Row],[HORA DE INICIO]]+1,Tabla36[[#This Row],[HORA FIN]]-Tabla36[[#This Row],[HORA DE INICIO]])</f>
        <v>4.1666666666666685E-2</v>
      </c>
      <c r="E22" s="21" t="s">
        <v>2</v>
      </c>
      <c r="F22" s="3" t="s">
        <v>43</v>
      </c>
      <c r="H22" s="50" t="s">
        <v>61</v>
      </c>
      <c r="I22" s="6">
        <f t="shared" si="2"/>
        <v>559</v>
      </c>
      <c r="J22" s="6"/>
      <c r="K22" s="48">
        <f t="shared" si="3"/>
        <v>0</v>
      </c>
      <c r="L22" s="52">
        <f t="shared" si="4"/>
        <v>0</v>
      </c>
    </row>
    <row r="23" spans="1:12" x14ac:dyDescent="0.25">
      <c r="A23" s="13">
        <v>45152</v>
      </c>
      <c r="B23" s="14">
        <v>0.625</v>
      </c>
      <c r="C23" s="14">
        <v>0.8125</v>
      </c>
      <c r="D23" s="15">
        <f>+IF(Tabla36[[#This Row],[HORA DE INICIO]]&gt;Tabla36[[#This Row],[HORA FIN]],Tabla36[[#This Row],[HORA FIN]]-Tabla36[[#This Row],[HORA DE INICIO]]+1,Tabla36[[#This Row],[HORA FIN]]-Tabla36[[#This Row],[HORA DE INICIO]])</f>
        <v>0.1875</v>
      </c>
      <c r="E23" s="21"/>
      <c r="F23" s="3" t="s">
        <v>43</v>
      </c>
    </row>
    <row r="24" spans="1:12" x14ac:dyDescent="0.25">
      <c r="A24" s="13">
        <v>45154</v>
      </c>
      <c r="B24" s="14">
        <v>0.59375</v>
      </c>
      <c r="C24" s="14">
        <v>0.61458333333333337</v>
      </c>
      <c r="D24" s="15">
        <f>+IF(Tabla36[[#This Row],[HORA DE INICIO]]&gt;Tabla36[[#This Row],[HORA FIN]],Tabla36[[#This Row],[HORA FIN]]-Tabla36[[#This Row],[HORA DE INICIO]]+1,Tabla36[[#This Row],[HORA FIN]]-Tabla36[[#This Row],[HORA DE INICIO]])</f>
        <v>2.083333333333337E-2</v>
      </c>
      <c r="E24" s="21" t="s">
        <v>2</v>
      </c>
      <c r="F24" s="3" t="s">
        <v>43</v>
      </c>
    </row>
    <row r="25" spans="1:12" x14ac:dyDescent="0.25">
      <c r="A25" s="13">
        <v>45154</v>
      </c>
      <c r="B25" s="14">
        <v>0.67708333333333337</v>
      </c>
      <c r="C25" s="14">
        <v>0.8125</v>
      </c>
      <c r="D25" s="15">
        <f>+IF(Tabla36[[#This Row],[HORA DE INICIO]]&gt;Tabla36[[#This Row],[HORA FIN]],Tabla36[[#This Row],[HORA FIN]]-Tabla36[[#This Row],[HORA DE INICIO]]+1,Tabla36[[#This Row],[HORA FIN]]-Tabla36[[#This Row],[HORA DE INICIO]])</f>
        <v>0.13541666666666663</v>
      </c>
      <c r="E25" s="3"/>
      <c r="F25" s="3" t="s">
        <v>43</v>
      </c>
    </row>
    <row r="26" spans="1:12" x14ac:dyDescent="0.25">
      <c r="A26" s="13">
        <v>45156</v>
      </c>
      <c r="B26" s="14">
        <v>0.70833333333333337</v>
      </c>
      <c r="C26" s="14">
        <v>0.86805555555555547</v>
      </c>
      <c r="D26" s="15">
        <f>+IF(Tabla36[[#This Row],[HORA DE INICIO]]&gt;Tabla36[[#This Row],[HORA FIN]],Tabla36[[#This Row],[HORA FIN]]-Tabla36[[#This Row],[HORA DE INICIO]]+1,Tabla36[[#This Row],[HORA FIN]]-Tabla36[[#This Row],[HORA DE INICIO]])</f>
        <v>0.1597222222222221</v>
      </c>
      <c r="E26" s="3" t="s">
        <v>24</v>
      </c>
      <c r="F26" s="3" t="s">
        <v>43</v>
      </c>
    </row>
    <row r="27" spans="1:12" x14ac:dyDescent="0.25">
      <c r="A27" s="13">
        <v>45164</v>
      </c>
      <c r="B27" s="14">
        <v>0.35416666666666669</v>
      </c>
      <c r="C27" s="14">
        <v>0.40625</v>
      </c>
      <c r="D27" s="15">
        <f>+IF(Tabla36[[#This Row],[HORA DE INICIO]]&gt;Tabla36[[#This Row],[HORA FIN]],Tabla36[[#This Row],[HORA FIN]]-Tabla36[[#This Row],[HORA DE INICIO]]+1,Tabla36[[#This Row],[HORA FIN]]-Tabla36[[#This Row],[HORA DE INICIO]])</f>
        <v>5.2083333333333315E-2</v>
      </c>
      <c r="E27" s="3" t="s">
        <v>2</v>
      </c>
      <c r="F27" s="3" t="s">
        <v>44</v>
      </c>
    </row>
    <row r="28" spans="1:12" x14ac:dyDescent="0.25">
      <c r="A28" s="13">
        <v>45168</v>
      </c>
      <c r="B28" s="14">
        <v>0.25</v>
      </c>
      <c r="C28" s="14">
        <v>0.41666666666666669</v>
      </c>
      <c r="D28" s="15">
        <f>+IF(Tabla36[[#This Row],[HORA DE INICIO]]&gt;Tabla36[[#This Row],[HORA FIN]],Tabla36[[#This Row],[HORA FIN]]-Tabla36[[#This Row],[HORA DE INICIO]]+1,Tabla36[[#This Row],[HORA FIN]]-Tabla36[[#This Row],[HORA DE INICIO]])</f>
        <v>0.16666666666666669</v>
      </c>
      <c r="E28" s="3" t="s">
        <v>2</v>
      </c>
      <c r="F28" s="3" t="s">
        <v>43</v>
      </c>
    </row>
    <row r="29" spans="1:12" x14ac:dyDescent="0.25">
      <c r="A29" s="13"/>
      <c r="B29" s="14"/>
      <c r="C29" s="14"/>
      <c r="D29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29" s="3"/>
      <c r="F29" s="3"/>
    </row>
    <row r="30" spans="1:12" x14ac:dyDescent="0.25">
      <c r="A30" s="13"/>
      <c r="B30" s="14"/>
      <c r="C30" s="14"/>
      <c r="D30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0" s="3"/>
      <c r="F30" s="3"/>
    </row>
    <row r="31" spans="1:12" x14ac:dyDescent="0.25">
      <c r="A31" s="13"/>
      <c r="B31" s="14"/>
      <c r="C31" s="14"/>
      <c r="D31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1" s="3"/>
      <c r="F31" s="3"/>
    </row>
    <row r="32" spans="1:12" x14ac:dyDescent="0.25">
      <c r="A32" s="13"/>
      <c r="B32" s="14"/>
      <c r="C32" s="14"/>
      <c r="D32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2" s="3"/>
      <c r="F32" s="3"/>
    </row>
    <row r="33" spans="1:6" x14ac:dyDescent="0.25">
      <c r="A33" s="13"/>
      <c r="B33" s="14"/>
      <c r="C33" s="14"/>
      <c r="D33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3" s="3"/>
      <c r="F33" s="3"/>
    </row>
    <row r="34" spans="1:6" x14ac:dyDescent="0.25">
      <c r="A34" s="13"/>
      <c r="B34" s="14"/>
      <c r="C34" s="14"/>
      <c r="D34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4" s="3"/>
      <c r="F34" s="3"/>
    </row>
    <row r="35" spans="1:6" x14ac:dyDescent="0.25">
      <c r="A35" s="13"/>
      <c r="B35" s="14"/>
      <c r="C35" s="14"/>
      <c r="D35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5" s="3"/>
      <c r="F35" s="3"/>
    </row>
    <row r="36" spans="1:6" x14ac:dyDescent="0.25">
      <c r="A36" s="13"/>
      <c r="B36" s="14"/>
      <c r="C36" s="14"/>
      <c r="D36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6" s="3"/>
      <c r="F36" s="3"/>
    </row>
    <row r="37" spans="1:6" x14ac:dyDescent="0.25">
      <c r="A37" s="13"/>
      <c r="B37" s="14"/>
      <c r="C37" s="14"/>
      <c r="D37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7" s="3"/>
      <c r="F37" s="3"/>
    </row>
    <row r="38" spans="1:6" x14ac:dyDescent="0.25">
      <c r="A38" s="13"/>
      <c r="B38" s="14"/>
      <c r="C38" s="14"/>
      <c r="D38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8" s="3"/>
      <c r="F38" s="3"/>
    </row>
    <row r="39" spans="1:6" x14ac:dyDescent="0.25">
      <c r="A39" s="13"/>
      <c r="B39" s="14"/>
      <c r="C39" s="14"/>
      <c r="D39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39" s="3"/>
      <c r="F39" s="3"/>
    </row>
    <row r="40" spans="1:6" x14ac:dyDescent="0.25">
      <c r="A40" s="13"/>
      <c r="B40" s="14"/>
      <c r="C40" s="14"/>
      <c r="D40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0" s="3"/>
      <c r="F40" s="3"/>
    </row>
    <row r="41" spans="1:6" x14ac:dyDescent="0.25">
      <c r="A41" s="13"/>
      <c r="B41" s="14"/>
      <c r="C41" s="14"/>
      <c r="D41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1" s="3"/>
      <c r="F41" s="3"/>
    </row>
    <row r="42" spans="1:6" x14ac:dyDescent="0.25">
      <c r="A42" s="13"/>
      <c r="B42" s="14"/>
      <c r="C42" s="14"/>
      <c r="D42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2" s="3"/>
      <c r="F42" s="3"/>
    </row>
    <row r="43" spans="1:6" x14ac:dyDescent="0.25">
      <c r="A43" s="13"/>
      <c r="B43" s="14"/>
      <c r="C43" s="14"/>
      <c r="D43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3" s="3"/>
      <c r="F43" s="3"/>
    </row>
    <row r="44" spans="1:6" x14ac:dyDescent="0.25">
      <c r="A44" s="13"/>
      <c r="B44" s="14"/>
      <c r="C44" s="14"/>
      <c r="D44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4" s="3"/>
      <c r="F44" s="3"/>
    </row>
    <row r="45" spans="1:6" x14ac:dyDescent="0.25">
      <c r="A45" s="13"/>
      <c r="B45" s="14"/>
      <c r="C45" s="14"/>
      <c r="D45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5" s="3"/>
      <c r="F45" s="3"/>
    </row>
    <row r="46" spans="1:6" x14ac:dyDescent="0.25">
      <c r="A46" s="13"/>
      <c r="B46" s="14"/>
      <c r="C46" s="14"/>
      <c r="D46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6" s="3"/>
      <c r="F46" s="3"/>
    </row>
    <row r="47" spans="1:6" x14ac:dyDescent="0.25">
      <c r="A47" s="13"/>
      <c r="B47" s="14"/>
      <c r="C47" s="14"/>
      <c r="D47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7" s="3"/>
      <c r="F47" s="3"/>
    </row>
    <row r="48" spans="1:6" x14ac:dyDescent="0.25">
      <c r="A48" s="13"/>
      <c r="B48" s="14"/>
      <c r="C48" s="14"/>
      <c r="D48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8" s="3"/>
      <c r="F48" s="3"/>
    </row>
    <row r="49" spans="1:6" x14ac:dyDescent="0.25">
      <c r="A49" s="13"/>
      <c r="B49" s="14"/>
      <c r="C49" s="14"/>
      <c r="D49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49" s="3"/>
      <c r="F49" s="3"/>
    </row>
    <row r="50" spans="1:6" x14ac:dyDescent="0.25">
      <c r="A50" s="13"/>
      <c r="B50" s="14"/>
      <c r="C50" s="14"/>
      <c r="D50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0" s="3"/>
      <c r="F50" s="3"/>
    </row>
    <row r="51" spans="1:6" x14ac:dyDescent="0.25">
      <c r="A51" s="13"/>
      <c r="B51" s="14"/>
      <c r="C51" s="14"/>
      <c r="D51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1" s="3"/>
      <c r="F51" s="3"/>
    </row>
    <row r="52" spans="1:6" x14ac:dyDescent="0.25">
      <c r="A52" s="13"/>
      <c r="B52" s="14"/>
      <c r="C52" s="14"/>
      <c r="D52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2" s="3"/>
      <c r="F52" s="3"/>
    </row>
    <row r="53" spans="1:6" x14ac:dyDescent="0.25">
      <c r="A53" s="13"/>
      <c r="B53" s="14"/>
      <c r="C53" s="14"/>
      <c r="D53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3" s="3"/>
      <c r="F53" s="3"/>
    </row>
    <row r="54" spans="1:6" x14ac:dyDescent="0.25">
      <c r="A54" s="13"/>
      <c r="B54" s="14"/>
      <c r="C54" s="14"/>
      <c r="D54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4" s="3"/>
      <c r="F54" s="3"/>
    </row>
    <row r="55" spans="1:6" x14ac:dyDescent="0.25">
      <c r="A55" s="13"/>
      <c r="B55" s="14"/>
      <c r="C55" s="14"/>
      <c r="D55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5" s="3"/>
      <c r="F55" s="3"/>
    </row>
    <row r="56" spans="1:6" x14ac:dyDescent="0.25">
      <c r="A56" s="13"/>
      <c r="B56" s="14"/>
      <c r="C56" s="14"/>
      <c r="D56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6" s="3"/>
      <c r="F56" s="3"/>
    </row>
    <row r="57" spans="1:6" x14ac:dyDescent="0.25">
      <c r="A57" s="13"/>
      <c r="B57" s="14"/>
      <c r="C57" s="14"/>
      <c r="D57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7" s="3"/>
      <c r="F57" s="3"/>
    </row>
    <row r="58" spans="1:6" x14ac:dyDescent="0.25">
      <c r="A58" s="13"/>
      <c r="B58" s="14"/>
      <c r="C58" s="14"/>
      <c r="D58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8" s="3"/>
      <c r="F58" s="3"/>
    </row>
    <row r="59" spans="1:6" x14ac:dyDescent="0.25">
      <c r="A59" s="13"/>
      <c r="B59" s="14"/>
      <c r="C59" s="14"/>
      <c r="D59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59" s="3"/>
      <c r="F59" s="3"/>
    </row>
    <row r="60" spans="1:6" x14ac:dyDescent="0.25">
      <c r="A60" s="13"/>
      <c r="B60" s="14"/>
      <c r="C60" s="14"/>
      <c r="D60" s="15">
        <f>+IF(Tabla36[[#This Row],[HORA DE INICIO]]&gt;Tabla36[[#This Row],[HORA FIN]],Tabla36[[#This Row],[HORA FIN]]-Tabla36[[#This Row],[HORA DE INICIO]]+1,Tabla36[[#This Row],[HORA FIN]]-Tabla36[[#This Row],[HORA DE INICIO]])</f>
        <v>0</v>
      </c>
      <c r="E60" s="3"/>
      <c r="F60" s="3"/>
    </row>
    <row r="61" spans="1:6" x14ac:dyDescent="0.25">
      <c r="A61" s="28" t="s">
        <v>51</v>
      </c>
      <c r="B61" t="s">
        <v>62</v>
      </c>
      <c r="D61" s="15">
        <f>+SUM(Tabla36[[TIEMPO TOTAL ]])</f>
        <v>3.2881944444444446</v>
      </c>
      <c r="E61" s="3"/>
      <c r="F61" s="3"/>
    </row>
  </sheetData>
  <mergeCells count="1">
    <mergeCell ref="A1:F1"/>
  </mergeCells>
  <phoneticPr fontId="10" type="noConversion"/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#REF!</xm:f>
          </x14:formula1>
          <xm:sqref>E2:E3 E19:E24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2"/>
  <sheetViews>
    <sheetView topLeftCell="A15" workbookViewId="0">
      <selection activeCell="P19" sqref="P19"/>
    </sheetView>
  </sheetViews>
  <sheetFormatPr baseColWidth="10" defaultColWidth="11.42578125" defaultRowHeight="15" x14ac:dyDescent="0.25"/>
  <sheetData>
    <row r="1" spans="1:10" ht="15.75" thickBot="1" x14ac:dyDescent="0.3">
      <c r="A1" s="54" t="s">
        <v>35</v>
      </c>
      <c r="B1" s="55"/>
      <c r="C1" s="55"/>
      <c r="D1" s="55"/>
      <c r="E1" s="55"/>
      <c r="F1" s="56"/>
      <c r="H1" s="25" t="s">
        <v>0</v>
      </c>
      <c r="I1" s="46">
        <f>+SUMIF($E$3:$E$60,H1,$D$3:$D$60)</f>
        <v>0</v>
      </c>
      <c r="J1" s="48">
        <f>((I1*60)*24)/60</f>
        <v>0</v>
      </c>
    </row>
    <row r="2" spans="1:10" ht="30" x14ac:dyDescent="0.25">
      <c r="A2" s="9" t="s">
        <v>37</v>
      </c>
      <c r="B2" s="9" t="s">
        <v>38</v>
      </c>
      <c r="C2" s="9" t="s">
        <v>39</v>
      </c>
      <c r="D2" s="11" t="s">
        <v>40</v>
      </c>
      <c r="E2" s="9" t="s">
        <v>41</v>
      </c>
      <c r="F2" s="9" t="s">
        <v>42</v>
      </c>
      <c r="H2" s="29" t="s">
        <v>2</v>
      </c>
      <c r="I2" s="46">
        <f>+SUMIF($E$3:$E$60,H2,$D$3:$D$60)</f>
        <v>4.5791666666666666</v>
      </c>
      <c r="J2" s="48">
        <f t="shared" ref="J2:J16" si="0">((I2*60)*24)/60</f>
        <v>109.9</v>
      </c>
    </row>
    <row r="3" spans="1:10" x14ac:dyDescent="0.25">
      <c r="A3" s="16">
        <v>45099</v>
      </c>
      <c r="B3" s="14">
        <v>0.67361111111111116</v>
      </c>
      <c r="C3" s="17">
        <v>0.25</v>
      </c>
      <c r="D3" s="15">
        <f>+IF(Tabla357[[#This Row],[HORA DE INICIO]]&gt;Tabla357[[#This Row],[HORA FIN]],Tabla357[[#This Row],[HORA FIN]]-Tabla357[[#This Row],[HORA DE INICIO]]+1,Tabla357[[#This Row],[HORA FIN]]-Tabla357[[#This Row],[HORA DE INICIO]])</f>
        <v>0.57638888888888884</v>
      </c>
      <c r="E3" s="3" t="s">
        <v>2</v>
      </c>
      <c r="F3" s="3" t="s">
        <v>43</v>
      </c>
      <c r="H3" s="29" t="s">
        <v>4</v>
      </c>
      <c r="I3" s="46">
        <f t="shared" ref="I3:I16" si="1">+SUMIF($E$3:$E$60,H3,$D$3:$D$60)</f>
        <v>1.0041666666666667</v>
      </c>
      <c r="J3" s="48">
        <f t="shared" si="0"/>
        <v>24.1</v>
      </c>
    </row>
    <row r="4" spans="1:10" x14ac:dyDescent="0.25">
      <c r="A4" s="16">
        <v>45103</v>
      </c>
      <c r="B4" s="14">
        <v>0.57708333333333328</v>
      </c>
      <c r="C4" s="14">
        <v>0.67013888888888884</v>
      </c>
      <c r="D4" s="15">
        <f>+IF(Tabla357[[#This Row],[HORA DE INICIO]]&gt;Tabla357[[#This Row],[HORA FIN]],Tabla357[[#This Row],[HORA FIN]]-Tabla357[[#This Row],[HORA DE INICIO]]+1,Tabla357[[#This Row],[HORA FIN]]-Tabla357[[#This Row],[HORA DE INICIO]])</f>
        <v>9.3055555555555558E-2</v>
      </c>
      <c r="E4" s="3" t="s">
        <v>2</v>
      </c>
      <c r="F4" s="3" t="s">
        <v>44</v>
      </c>
      <c r="H4" s="29" t="s">
        <v>6</v>
      </c>
      <c r="I4" s="46">
        <f t="shared" si="1"/>
        <v>0</v>
      </c>
      <c r="J4" s="48">
        <f t="shared" si="0"/>
        <v>0</v>
      </c>
    </row>
    <row r="5" spans="1:10" x14ac:dyDescent="0.25">
      <c r="A5" s="16">
        <v>45103</v>
      </c>
      <c r="B5" s="14">
        <v>0.79375000000000007</v>
      </c>
      <c r="C5" s="14">
        <v>0.875</v>
      </c>
      <c r="D5" s="15">
        <f>+IF(Tabla357[[#This Row],[HORA DE INICIO]]&gt;Tabla357[[#This Row],[HORA FIN]],Tabla357[[#This Row],[HORA FIN]]-Tabla357[[#This Row],[HORA DE INICIO]]+1,Tabla357[[#This Row],[HORA FIN]]-Tabla357[[#This Row],[HORA DE INICIO]])</f>
        <v>8.1249999999999933E-2</v>
      </c>
      <c r="E5" s="3" t="s">
        <v>2</v>
      </c>
      <c r="F5" s="3" t="s">
        <v>44</v>
      </c>
      <c r="H5" s="29" t="s">
        <v>8</v>
      </c>
      <c r="I5" s="46">
        <f t="shared" si="1"/>
        <v>0</v>
      </c>
      <c r="J5" s="48">
        <f t="shared" si="0"/>
        <v>0</v>
      </c>
    </row>
    <row r="6" spans="1:10" x14ac:dyDescent="0.25">
      <c r="A6" s="16">
        <v>45104</v>
      </c>
      <c r="B6" s="14">
        <v>0.30555555555555552</v>
      </c>
      <c r="C6" s="14">
        <v>0.375</v>
      </c>
      <c r="D6" s="15">
        <f>+IF(Tabla357[[#This Row],[HORA DE INICIO]]&gt;Tabla357[[#This Row],[HORA FIN]],Tabla357[[#This Row],[HORA FIN]]-Tabla357[[#This Row],[HORA DE INICIO]]+1,Tabla357[[#This Row],[HORA FIN]]-Tabla357[[#This Row],[HORA DE INICIO]])</f>
        <v>6.9444444444444475E-2</v>
      </c>
      <c r="E6" s="3" t="s">
        <v>4</v>
      </c>
      <c r="F6" s="3" t="s">
        <v>45</v>
      </c>
      <c r="H6" s="29" t="s">
        <v>10</v>
      </c>
      <c r="I6" s="46">
        <f t="shared" si="1"/>
        <v>0</v>
      </c>
      <c r="J6" s="48">
        <f t="shared" si="0"/>
        <v>0</v>
      </c>
    </row>
    <row r="7" spans="1:10" x14ac:dyDescent="0.25">
      <c r="A7" s="16">
        <v>45105</v>
      </c>
      <c r="B7" s="14">
        <v>0.25</v>
      </c>
      <c r="C7" s="14">
        <v>0.41666666666666669</v>
      </c>
      <c r="D7" s="15">
        <f>+IF(Tabla357[[#This Row],[HORA DE INICIO]]&gt;Tabla357[[#This Row],[HORA FIN]],Tabla357[[#This Row],[HORA FIN]]-Tabla357[[#This Row],[HORA DE INICIO]]+1,Tabla357[[#This Row],[HORA FIN]]-Tabla357[[#This Row],[HORA DE INICIO]])</f>
        <v>0.16666666666666669</v>
      </c>
      <c r="E7" s="3" t="s">
        <v>2</v>
      </c>
      <c r="F7" s="3" t="s">
        <v>45</v>
      </c>
      <c r="H7" s="29" t="s">
        <v>12</v>
      </c>
      <c r="I7" s="46">
        <f t="shared" si="1"/>
        <v>0</v>
      </c>
      <c r="J7" s="48">
        <f t="shared" si="0"/>
        <v>0</v>
      </c>
    </row>
    <row r="8" spans="1:10" x14ac:dyDescent="0.25">
      <c r="A8" s="16">
        <v>45105</v>
      </c>
      <c r="B8" s="14">
        <v>0.61458333333333337</v>
      </c>
      <c r="C8" s="14">
        <v>0.78125</v>
      </c>
      <c r="D8" s="15">
        <f>+IF(Tabla357[[#This Row],[HORA DE INICIO]]&gt;Tabla357[[#This Row],[HORA FIN]],Tabla357[[#This Row],[HORA FIN]]-Tabla357[[#This Row],[HORA DE INICIO]]+1,Tabla357[[#This Row],[HORA FIN]]-Tabla357[[#This Row],[HORA DE INICIO]])</f>
        <v>0.16666666666666663</v>
      </c>
      <c r="E8" s="3" t="s">
        <v>28</v>
      </c>
      <c r="F8" s="3" t="s">
        <v>44</v>
      </c>
      <c r="H8" s="29" t="s">
        <v>14</v>
      </c>
      <c r="I8" s="46">
        <f t="shared" si="1"/>
        <v>0</v>
      </c>
      <c r="J8" s="48">
        <f t="shared" si="0"/>
        <v>0</v>
      </c>
    </row>
    <row r="9" spans="1:10" x14ac:dyDescent="0.25">
      <c r="A9" s="16">
        <v>45106</v>
      </c>
      <c r="B9" s="14">
        <v>0.91666666666666663</v>
      </c>
      <c r="C9" s="14">
        <v>0.99652777777777779</v>
      </c>
      <c r="D9" s="15">
        <f>+IF(Tabla357[[#This Row],[HORA DE INICIO]]&gt;Tabla357[[#This Row],[HORA FIN]],Tabla357[[#This Row],[HORA FIN]]-Tabla357[[#This Row],[HORA DE INICIO]]+1,Tabla357[[#This Row],[HORA FIN]]-Tabla357[[#This Row],[HORA DE INICIO]])</f>
        <v>7.986111111111116E-2</v>
      </c>
      <c r="E9" s="3" t="s">
        <v>30</v>
      </c>
      <c r="F9" s="3" t="s">
        <v>43</v>
      </c>
      <c r="H9" s="29" t="s">
        <v>16</v>
      </c>
      <c r="I9" s="46">
        <f t="shared" si="1"/>
        <v>0.33333333333333326</v>
      </c>
      <c r="J9" s="48">
        <f t="shared" si="0"/>
        <v>7.9999999999999982</v>
      </c>
    </row>
    <row r="10" spans="1:10" x14ac:dyDescent="0.25">
      <c r="A10" s="16">
        <v>45106</v>
      </c>
      <c r="B10" s="14">
        <v>9.0277777777777776E-2</v>
      </c>
      <c r="C10" s="14">
        <v>0.1388888888888889</v>
      </c>
      <c r="D10" s="15">
        <f>+IF(Tabla357[[#This Row],[HORA DE INICIO]]&gt;Tabla357[[#This Row],[HORA FIN]],Tabla357[[#This Row],[HORA FIN]]-Tabla357[[#This Row],[HORA DE INICIO]]+1,Tabla357[[#This Row],[HORA FIN]]-Tabla357[[#This Row],[HORA DE INICIO]])</f>
        <v>4.8611111111111119E-2</v>
      </c>
      <c r="E10" s="3" t="s">
        <v>2</v>
      </c>
      <c r="F10" s="3" t="s">
        <v>43</v>
      </c>
      <c r="H10" s="29" t="s">
        <v>18</v>
      </c>
      <c r="I10" s="46">
        <f t="shared" si="1"/>
        <v>0</v>
      </c>
      <c r="J10" s="48">
        <f t="shared" si="0"/>
        <v>0</v>
      </c>
    </row>
    <row r="11" spans="1:10" x14ac:dyDescent="0.25">
      <c r="A11" s="16">
        <v>45106</v>
      </c>
      <c r="B11" s="14">
        <v>0.63541666666666663</v>
      </c>
      <c r="C11" s="14">
        <v>0.70486111111111116</v>
      </c>
      <c r="D11" s="15">
        <f>+IF(Tabla357[[#This Row],[HORA DE INICIO]]&gt;Tabla357[[#This Row],[HORA FIN]],Tabla357[[#This Row],[HORA FIN]]-Tabla357[[#This Row],[HORA DE INICIO]]+1,Tabla357[[#This Row],[HORA FIN]]-Tabla357[[#This Row],[HORA DE INICIO]])</f>
        <v>6.9444444444444531E-2</v>
      </c>
      <c r="E11" s="3" t="s">
        <v>24</v>
      </c>
      <c r="F11" s="3" t="s">
        <v>44</v>
      </c>
      <c r="H11" s="29" t="s">
        <v>20</v>
      </c>
      <c r="I11" s="46">
        <f t="shared" si="1"/>
        <v>0</v>
      </c>
      <c r="J11" s="48">
        <f t="shared" si="0"/>
        <v>0</v>
      </c>
    </row>
    <row r="12" spans="1:10" x14ac:dyDescent="0.25">
      <c r="A12" s="16">
        <v>45108</v>
      </c>
      <c r="B12" s="14">
        <v>0.95833333333333337</v>
      </c>
      <c r="C12" s="14">
        <v>5.2083333333333336E-2</v>
      </c>
      <c r="D12" s="15">
        <f>+IF(Tabla357[[#This Row],[HORA DE INICIO]]&gt;Tabla357[[#This Row],[HORA FIN]],Tabla357[[#This Row],[HORA FIN]]-Tabla357[[#This Row],[HORA DE INICIO]]+1,Tabla357[[#This Row],[HORA FIN]]-Tabla357[[#This Row],[HORA DE INICIO]])</f>
        <v>9.375E-2</v>
      </c>
      <c r="E12" s="3" t="s">
        <v>24</v>
      </c>
      <c r="F12" s="3" t="s">
        <v>43</v>
      </c>
      <c r="H12" s="29" t="s">
        <v>22</v>
      </c>
      <c r="I12" s="46">
        <f t="shared" si="1"/>
        <v>0</v>
      </c>
      <c r="J12" s="48">
        <f t="shared" si="0"/>
        <v>0</v>
      </c>
    </row>
    <row r="13" spans="1:10" x14ac:dyDescent="0.25">
      <c r="A13" s="16">
        <v>45114</v>
      </c>
      <c r="B13" s="14">
        <v>8.3333333333333329E-2</v>
      </c>
      <c r="C13" s="14">
        <v>0.17361111111111113</v>
      </c>
      <c r="D13" s="15">
        <f>+IF(Tabla357[[#This Row],[HORA DE INICIO]]&gt;Tabla357[[#This Row],[HORA FIN]],Tabla357[[#This Row],[HORA FIN]]-Tabla357[[#This Row],[HORA DE INICIO]]+1,Tabla357[[#This Row],[HORA FIN]]-Tabla357[[#This Row],[HORA DE INICIO]])</f>
        <v>9.0277777777777804E-2</v>
      </c>
      <c r="E13" s="3" t="s">
        <v>2</v>
      </c>
      <c r="F13" s="3" t="s">
        <v>43</v>
      </c>
      <c r="H13" s="29" t="s">
        <v>24</v>
      </c>
      <c r="I13" s="46">
        <f t="shared" si="1"/>
        <v>0.57638888888888906</v>
      </c>
      <c r="J13" s="48">
        <f t="shared" si="0"/>
        <v>13.833333333333337</v>
      </c>
    </row>
    <row r="14" spans="1:10" x14ac:dyDescent="0.25">
      <c r="A14" s="16">
        <v>45115</v>
      </c>
      <c r="B14" s="14">
        <v>0.49305555555555558</v>
      </c>
      <c r="C14" s="14">
        <v>0.70833333333333337</v>
      </c>
      <c r="D14" s="15">
        <f>+IF(Tabla357[[#This Row],[HORA DE INICIO]]&gt;Tabla357[[#This Row],[HORA FIN]],Tabla357[[#This Row],[HORA FIN]]-Tabla357[[#This Row],[HORA DE INICIO]]+1,Tabla357[[#This Row],[HORA FIN]]-Tabla357[[#This Row],[HORA DE INICIO]])</f>
        <v>0.21527777777777779</v>
      </c>
      <c r="E14" s="3" t="s">
        <v>24</v>
      </c>
      <c r="F14" s="3" t="s">
        <v>43</v>
      </c>
      <c r="H14" s="29" t="s">
        <v>26</v>
      </c>
      <c r="I14" s="46">
        <f t="shared" si="1"/>
        <v>0</v>
      </c>
      <c r="J14" s="48">
        <f t="shared" si="0"/>
        <v>0</v>
      </c>
    </row>
    <row r="15" spans="1:10" x14ac:dyDescent="0.25">
      <c r="A15" s="16">
        <v>45117</v>
      </c>
      <c r="B15" s="14">
        <v>0.50069444444444444</v>
      </c>
      <c r="C15" s="14">
        <v>0.63541666666666663</v>
      </c>
      <c r="D15" s="15">
        <f>+IF(Tabla357[[#This Row],[HORA DE INICIO]]&gt;Tabla357[[#This Row],[HORA FIN]],Tabla357[[#This Row],[HORA FIN]]-Tabla357[[#This Row],[HORA DE INICIO]]+1,Tabla357[[#This Row],[HORA FIN]]-Tabla357[[#This Row],[HORA DE INICIO]])</f>
        <v>0.13472222222222219</v>
      </c>
      <c r="E15" s="3" t="s">
        <v>2</v>
      </c>
      <c r="F15" s="3" t="s">
        <v>44</v>
      </c>
      <c r="H15" s="29" t="s">
        <v>28</v>
      </c>
      <c r="I15" s="46">
        <f t="shared" si="1"/>
        <v>0.23402777777777772</v>
      </c>
      <c r="J15" s="48">
        <f t="shared" si="0"/>
        <v>5.6166666666666654</v>
      </c>
    </row>
    <row r="16" spans="1:10" ht="15.75" thickBot="1" x14ac:dyDescent="0.3">
      <c r="A16" s="16">
        <v>45118</v>
      </c>
      <c r="B16" s="14">
        <v>0.33333333333333331</v>
      </c>
      <c r="C16" s="14">
        <v>0.54166666666666663</v>
      </c>
      <c r="D16" s="15">
        <f>+IF(Tabla357[[#This Row],[HORA DE INICIO]]&gt;Tabla357[[#This Row],[HORA FIN]],Tabla357[[#This Row],[HORA FIN]]-Tabla357[[#This Row],[HORA DE INICIO]]+1,Tabla357[[#This Row],[HORA FIN]]-Tabla357[[#This Row],[HORA DE INICIO]])</f>
        <v>0.20833333333333331</v>
      </c>
      <c r="E16" s="3" t="s">
        <v>2</v>
      </c>
      <c r="F16" s="3" t="s">
        <v>44</v>
      </c>
      <c r="H16" s="43" t="s">
        <v>30</v>
      </c>
      <c r="I16" s="46">
        <f t="shared" si="1"/>
        <v>7.986111111111116E-2</v>
      </c>
      <c r="J16" s="48">
        <f t="shared" si="0"/>
        <v>1.9166666666666679</v>
      </c>
    </row>
    <row r="17" spans="1:12" x14ac:dyDescent="0.25">
      <c r="A17" s="16">
        <v>45119</v>
      </c>
      <c r="B17" s="14">
        <v>0.41666666666666669</v>
      </c>
      <c r="C17" s="14">
        <v>0.4861111111111111</v>
      </c>
      <c r="D17" s="15">
        <f>+IF(Tabla357[[#This Row],[HORA DE INICIO]]&gt;Tabla357[[#This Row],[HORA FIN]],Tabla357[[#This Row],[HORA FIN]]-Tabla357[[#This Row],[HORA DE INICIO]]+1,Tabla357[[#This Row],[HORA FIN]]-Tabla357[[#This Row],[HORA DE INICIO]])</f>
        <v>6.944444444444442E-2</v>
      </c>
      <c r="E17" s="3" t="s">
        <v>2</v>
      </c>
      <c r="F17" s="3" t="s">
        <v>44</v>
      </c>
    </row>
    <row r="18" spans="1:12" x14ac:dyDescent="0.25">
      <c r="A18" s="16">
        <v>45120</v>
      </c>
      <c r="B18" s="14">
        <v>0.5</v>
      </c>
      <c r="C18" s="14">
        <v>0.66666666666666663</v>
      </c>
      <c r="D18" s="15">
        <f>+IF(Tabla357[[#This Row],[HORA DE INICIO]]&gt;Tabla357[[#This Row],[HORA FIN]],Tabla357[[#This Row],[HORA FIN]]-Tabla357[[#This Row],[HORA DE INICIO]]+1,Tabla357[[#This Row],[HORA FIN]]-Tabla357[[#This Row],[HORA DE INICIO]])</f>
        <v>0.16666666666666663</v>
      </c>
      <c r="E18" s="3" t="s">
        <v>2</v>
      </c>
      <c r="F18" s="3" t="s">
        <v>44</v>
      </c>
    </row>
    <row r="19" spans="1:12" x14ac:dyDescent="0.25">
      <c r="A19" s="16">
        <v>45121</v>
      </c>
      <c r="B19" s="14">
        <v>2.0833333333333332E-2</v>
      </c>
      <c r="C19" s="14">
        <v>0.29166666666666669</v>
      </c>
      <c r="D19" s="15">
        <f>+IF(Tabla357[[#This Row],[HORA DE INICIO]]&gt;Tabla357[[#This Row],[HORA FIN]],Tabla357[[#This Row],[HORA FIN]]-Tabla357[[#This Row],[HORA DE INICIO]]+1,Tabla357[[#This Row],[HORA FIN]]-Tabla357[[#This Row],[HORA DE INICIO]])</f>
        <v>0.27083333333333337</v>
      </c>
      <c r="E19" s="3" t="s">
        <v>4</v>
      </c>
      <c r="F19" s="3" t="s">
        <v>45</v>
      </c>
      <c r="H19" s="50" t="s">
        <v>54</v>
      </c>
      <c r="I19" s="6" t="s">
        <v>63</v>
      </c>
      <c r="J19" s="6" t="s">
        <v>56</v>
      </c>
      <c r="K19" s="6" t="s">
        <v>57</v>
      </c>
      <c r="L19" s="6" t="s">
        <v>58</v>
      </c>
    </row>
    <row r="20" spans="1:12" x14ac:dyDescent="0.25">
      <c r="A20" s="16">
        <v>45121</v>
      </c>
      <c r="B20" s="14">
        <v>0.19791666666666666</v>
      </c>
      <c r="C20" s="14">
        <v>0.27777777777777779</v>
      </c>
      <c r="D20" s="15">
        <f>+IF(Tabla357[[#This Row],[HORA DE INICIO]]&gt;Tabla357[[#This Row],[HORA FIN]],Tabla357[[#This Row],[HORA FIN]]-Tabla357[[#This Row],[HORA DE INICIO]]+1,Tabla357[[#This Row],[HORA FIN]]-Tabla357[[#This Row],[HORA DE INICIO]])</f>
        <v>7.9861111111111133E-2</v>
      </c>
      <c r="E20" s="3" t="s">
        <v>2</v>
      </c>
      <c r="F20" s="3" t="s">
        <v>44</v>
      </c>
      <c r="H20" s="50" t="s">
        <v>59</v>
      </c>
      <c r="I20" s="6">
        <f>21*26</f>
        <v>546</v>
      </c>
      <c r="J20" s="51">
        <f>+SUM(D12:D42)</f>
        <v>3.9840277777777775</v>
      </c>
      <c r="K20" s="48">
        <f>((J20*60)*24)/60</f>
        <v>95.61666666666666</v>
      </c>
      <c r="L20" s="52">
        <f>+K20/I20</f>
        <v>0.17512210012210011</v>
      </c>
    </row>
    <row r="21" spans="1:12" x14ac:dyDescent="0.25">
      <c r="A21" s="16">
        <v>45122</v>
      </c>
      <c r="B21" s="14">
        <v>0.11805555555555557</v>
      </c>
      <c r="C21" s="14">
        <v>0.19791666666666666</v>
      </c>
      <c r="D21" s="15">
        <f>+IF(Tabla357[[#This Row],[HORA DE INICIO]]&gt;Tabla357[[#This Row],[HORA FIN]],Tabla357[[#This Row],[HORA FIN]]-Tabla357[[#This Row],[HORA DE INICIO]]+1,Tabla357[[#This Row],[HORA FIN]]-Tabla357[[#This Row],[HORA DE INICIO]])</f>
        <v>7.9861111111111091E-2</v>
      </c>
      <c r="E21" s="3" t="s">
        <v>2</v>
      </c>
      <c r="F21" s="3" t="s">
        <v>45</v>
      </c>
      <c r="H21" s="50" t="s">
        <v>60</v>
      </c>
      <c r="I21" s="6">
        <f t="shared" ref="I21:I22" si="2">21*26</f>
        <v>546</v>
      </c>
      <c r="J21" s="51">
        <f>SUM(D43:D52)</f>
        <v>1.9854166666666664</v>
      </c>
      <c r="K21" s="48">
        <f>((J21*60)*24)/60</f>
        <v>47.649999999999991</v>
      </c>
      <c r="L21" s="52">
        <f t="shared" ref="L21:L22" si="3">+K21/I21</f>
        <v>8.7271062271062252E-2</v>
      </c>
    </row>
    <row r="22" spans="1:12" x14ac:dyDescent="0.25">
      <c r="A22" s="16">
        <v>45124</v>
      </c>
      <c r="B22" s="14">
        <v>0.90625</v>
      </c>
      <c r="C22" s="14">
        <v>1.0416666666666666E-2</v>
      </c>
      <c r="D22" s="15">
        <f>+IF(Tabla357[[#This Row],[HORA DE INICIO]]&gt;Tabla357[[#This Row],[HORA FIN]],Tabla357[[#This Row],[HORA FIN]]-Tabla357[[#This Row],[HORA DE INICIO]]+1,Tabla357[[#This Row],[HORA FIN]]-Tabla357[[#This Row],[HORA DE INICIO]])</f>
        <v>0.10416666666666663</v>
      </c>
      <c r="E22" s="3" t="s">
        <v>2</v>
      </c>
      <c r="F22" s="3" t="s">
        <v>44</v>
      </c>
      <c r="H22" s="50" t="s">
        <v>61</v>
      </c>
      <c r="I22" s="6">
        <f t="shared" si="2"/>
        <v>546</v>
      </c>
      <c r="J22" s="6"/>
      <c r="K22" s="48">
        <f t="shared" ref="K22" si="4">((J22*60)*24)/60</f>
        <v>0</v>
      </c>
      <c r="L22" s="52">
        <f t="shared" si="3"/>
        <v>0</v>
      </c>
    </row>
    <row r="23" spans="1:12" x14ac:dyDescent="0.25">
      <c r="A23" s="16">
        <v>45124</v>
      </c>
      <c r="B23" s="14">
        <v>0.35416666666666669</v>
      </c>
      <c r="C23" s="14">
        <v>0.46527777777777773</v>
      </c>
      <c r="D23" s="15">
        <f>+IF(Tabla357[[#This Row],[HORA DE INICIO]]&gt;Tabla357[[#This Row],[HORA FIN]],Tabla357[[#This Row],[HORA FIN]]-Tabla357[[#This Row],[HORA DE INICIO]]+1,Tabla357[[#This Row],[HORA FIN]]-Tabla357[[#This Row],[HORA DE INICIO]])</f>
        <v>0.11111111111111105</v>
      </c>
      <c r="E23" s="3" t="s">
        <v>2</v>
      </c>
      <c r="F23" s="3" t="s">
        <v>45</v>
      </c>
    </row>
    <row r="24" spans="1:12" x14ac:dyDescent="0.25">
      <c r="A24" s="16">
        <v>45124</v>
      </c>
      <c r="B24" s="14">
        <v>0.54166666666666663</v>
      </c>
      <c r="C24" s="14">
        <v>0.75</v>
      </c>
      <c r="D24" s="15">
        <f>+IF(Tabla357[[#This Row],[HORA DE INICIO]]&gt;Tabla357[[#This Row],[HORA FIN]],Tabla357[[#This Row],[HORA FIN]]-Tabla357[[#This Row],[HORA DE INICIO]]+1,Tabla357[[#This Row],[HORA FIN]]-Tabla357[[#This Row],[HORA DE INICIO]])</f>
        <v>0.20833333333333337</v>
      </c>
      <c r="E24" s="3" t="s">
        <v>2</v>
      </c>
      <c r="F24" s="3" t="s">
        <v>45</v>
      </c>
    </row>
    <row r="25" spans="1:12" x14ac:dyDescent="0.25">
      <c r="A25" s="16">
        <v>45125</v>
      </c>
      <c r="B25" s="14">
        <v>0.80138888888888893</v>
      </c>
      <c r="C25" s="14">
        <v>0.95833333333333337</v>
      </c>
      <c r="D25" s="15">
        <f>+IF(Tabla357[[#This Row],[HORA DE INICIO]]&gt;Tabla357[[#This Row],[HORA FIN]],Tabla357[[#This Row],[HORA FIN]]-Tabla357[[#This Row],[HORA DE INICIO]]+1,Tabla357[[#This Row],[HORA FIN]]-Tabla357[[#This Row],[HORA DE INICIO]])</f>
        <v>0.15694444444444444</v>
      </c>
      <c r="E25" s="3" t="s">
        <v>4</v>
      </c>
      <c r="F25" s="3" t="s">
        <v>44</v>
      </c>
    </row>
    <row r="26" spans="1:12" x14ac:dyDescent="0.25">
      <c r="A26" s="16">
        <v>45125</v>
      </c>
      <c r="B26" s="14">
        <v>0.25</v>
      </c>
      <c r="C26" s="14">
        <v>0.38194444444444442</v>
      </c>
      <c r="D26" s="15">
        <f>+IF(Tabla357[[#This Row],[HORA DE INICIO]]&gt;Tabla357[[#This Row],[HORA FIN]],Tabla357[[#This Row],[HORA FIN]]-Tabla357[[#This Row],[HORA DE INICIO]]+1,Tabla357[[#This Row],[HORA FIN]]-Tabla357[[#This Row],[HORA DE INICIO]])</f>
        <v>0.13194444444444442</v>
      </c>
      <c r="E26" s="3" t="s">
        <v>4</v>
      </c>
      <c r="F26" s="3" t="s">
        <v>45</v>
      </c>
    </row>
    <row r="27" spans="1:12" x14ac:dyDescent="0.25">
      <c r="A27" s="16">
        <v>45125</v>
      </c>
      <c r="B27" s="14">
        <v>0.58333333333333337</v>
      </c>
      <c r="C27" s="14">
        <v>0.75</v>
      </c>
      <c r="D27" s="15">
        <f>+IF(Tabla357[[#This Row],[HORA DE INICIO]]&gt;Tabla357[[#This Row],[HORA FIN]],Tabla357[[#This Row],[HORA FIN]]-Tabla357[[#This Row],[HORA DE INICIO]]+1,Tabla357[[#This Row],[HORA FIN]]-Tabla357[[#This Row],[HORA DE INICIO]])</f>
        <v>0.16666666666666663</v>
      </c>
      <c r="E27" s="3" t="s">
        <v>2</v>
      </c>
      <c r="F27" s="3" t="s">
        <v>45</v>
      </c>
    </row>
    <row r="28" spans="1:12" x14ac:dyDescent="0.25">
      <c r="A28" s="16">
        <v>45126</v>
      </c>
      <c r="B28" s="14">
        <v>6.9444444444444434E-2</v>
      </c>
      <c r="C28" s="14">
        <v>0.13194444444444445</v>
      </c>
      <c r="D28" s="15">
        <f>+IF(Tabla357[[#This Row],[HORA DE INICIO]]&gt;Tabla357[[#This Row],[HORA FIN]],Tabla357[[#This Row],[HORA FIN]]-Tabla357[[#This Row],[HORA DE INICIO]]+1,Tabla357[[#This Row],[HORA FIN]]-Tabla357[[#This Row],[HORA DE INICIO]])</f>
        <v>6.2500000000000014E-2</v>
      </c>
      <c r="E28" s="3" t="s">
        <v>2</v>
      </c>
      <c r="F28" s="3" t="s">
        <v>52</v>
      </c>
    </row>
    <row r="29" spans="1:12" x14ac:dyDescent="0.25">
      <c r="A29" s="16">
        <v>45126</v>
      </c>
      <c r="B29" s="14">
        <v>0.2986111111111111</v>
      </c>
      <c r="C29" s="14">
        <v>0.37847222222222227</v>
      </c>
      <c r="D29" s="15">
        <f>+IF(Tabla357[[#This Row],[HORA DE INICIO]]&gt;Tabla357[[#This Row],[HORA FIN]],Tabla357[[#This Row],[HORA FIN]]-Tabla357[[#This Row],[HORA DE INICIO]]+1,Tabla357[[#This Row],[HORA FIN]]-Tabla357[[#This Row],[HORA DE INICIO]])</f>
        <v>7.986111111111116E-2</v>
      </c>
      <c r="E29" s="3" t="s">
        <v>2</v>
      </c>
      <c r="F29" s="3" t="s">
        <v>45</v>
      </c>
    </row>
    <row r="30" spans="1:12" x14ac:dyDescent="0.25">
      <c r="A30" s="16">
        <v>45126</v>
      </c>
      <c r="B30" s="14">
        <v>0.63194444444444442</v>
      </c>
      <c r="C30" s="14">
        <v>0.75</v>
      </c>
      <c r="D30" s="15">
        <f>+IF(Tabla357[[#This Row],[HORA DE INICIO]]&gt;Tabla357[[#This Row],[HORA FIN]],Tabla357[[#This Row],[HORA FIN]]-Tabla357[[#This Row],[HORA DE INICIO]]+1,Tabla357[[#This Row],[HORA FIN]]-Tabla357[[#This Row],[HORA DE INICIO]])</f>
        <v>0.11805555555555558</v>
      </c>
      <c r="E30" s="3" t="s">
        <v>24</v>
      </c>
      <c r="F30" s="3" t="s">
        <v>44</v>
      </c>
    </row>
    <row r="31" spans="1:12" x14ac:dyDescent="0.25">
      <c r="A31" s="16">
        <v>45128</v>
      </c>
      <c r="B31" s="14">
        <v>8.5416666666666655E-2</v>
      </c>
      <c r="C31" s="14">
        <v>0.15277777777777776</v>
      </c>
      <c r="D31" s="15">
        <f>+IF(Tabla357[[#This Row],[HORA DE INICIO]]&gt;Tabla357[[#This Row],[HORA FIN]],Tabla357[[#This Row],[HORA FIN]]-Tabla357[[#This Row],[HORA DE INICIO]]+1,Tabla357[[#This Row],[HORA FIN]]-Tabla357[[#This Row],[HORA DE INICIO]])</f>
        <v>6.7361111111111108E-2</v>
      </c>
      <c r="E31" s="3" t="s">
        <v>28</v>
      </c>
      <c r="F31" s="3" t="s">
        <v>45</v>
      </c>
    </row>
    <row r="32" spans="1:12" x14ac:dyDescent="0.25">
      <c r="A32" s="16">
        <v>45128</v>
      </c>
      <c r="B32" s="14">
        <v>0.65277777777777779</v>
      </c>
      <c r="C32" s="14">
        <v>0.74305555555555547</v>
      </c>
      <c r="D32" s="15">
        <f>+IF(Tabla357[[#This Row],[HORA DE INICIO]]&gt;Tabla357[[#This Row],[HORA FIN]],Tabla357[[#This Row],[HORA FIN]]-Tabla357[[#This Row],[HORA DE INICIO]]+1,Tabla357[[#This Row],[HORA FIN]]-Tabla357[[#This Row],[HORA DE INICIO]])</f>
        <v>9.0277777777777679E-2</v>
      </c>
      <c r="E32" s="3" t="s">
        <v>2</v>
      </c>
      <c r="F32" s="3" t="s">
        <v>45</v>
      </c>
    </row>
    <row r="33" spans="1:6" x14ac:dyDescent="0.25">
      <c r="A33" s="16">
        <v>45129</v>
      </c>
      <c r="B33" s="14">
        <v>0.33680555555555558</v>
      </c>
      <c r="C33" s="14">
        <v>0.41666666666666669</v>
      </c>
      <c r="D33" s="15">
        <f>+IF(Tabla357[[#This Row],[HORA DE INICIO]]&gt;Tabla357[[#This Row],[HORA FIN]],Tabla357[[#This Row],[HORA FIN]]-Tabla357[[#This Row],[HORA DE INICIO]]+1,Tabla357[[#This Row],[HORA FIN]]-Tabla357[[#This Row],[HORA DE INICIO]])</f>
        <v>7.9861111111111105E-2</v>
      </c>
      <c r="E33" s="3" t="s">
        <v>24</v>
      </c>
      <c r="F33" s="3" t="s">
        <v>44</v>
      </c>
    </row>
    <row r="34" spans="1:6" x14ac:dyDescent="0.25">
      <c r="A34" s="31">
        <v>45129</v>
      </c>
      <c r="B34" s="19">
        <v>0.41666666666666669</v>
      </c>
      <c r="C34" s="19">
        <v>0.75</v>
      </c>
      <c r="D34" s="20">
        <f>+IF(Tabla357[[#This Row],[HORA DE INICIO]]&gt;Tabla357[[#This Row],[HORA FIN]],Tabla357[[#This Row],[HORA FIN]]-Tabla357[[#This Row],[HORA DE INICIO]]+1,Tabla357[[#This Row],[HORA FIN]]-Tabla357[[#This Row],[HORA DE INICIO]])</f>
        <v>0.33333333333333331</v>
      </c>
      <c r="E34" s="21" t="s">
        <v>46</v>
      </c>
      <c r="F34" s="21"/>
    </row>
    <row r="35" spans="1:6" x14ac:dyDescent="0.25">
      <c r="A35" s="16">
        <v>45131</v>
      </c>
      <c r="B35" s="14">
        <v>0.61458333333333337</v>
      </c>
      <c r="C35" s="14">
        <v>0.70138888888888884</v>
      </c>
      <c r="D35" s="15">
        <f>+IF(Tabla357[[#This Row],[HORA DE INICIO]]&gt;Tabla357[[#This Row],[HORA FIN]],Tabla357[[#This Row],[HORA FIN]]-Tabla357[[#This Row],[HORA DE INICIO]]+1,Tabla357[[#This Row],[HORA FIN]]-Tabla357[[#This Row],[HORA DE INICIO]])</f>
        <v>8.6805555555555469E-2</v>
      </c>
      <c r="E35" s="3" t="s">
        <v>2</v>
      </c>
      <c r="F35" s="3" t="s">
        <v>44</v>
      </c>
    </row>
    <row r="36" spans="1:6" x14ac:dyDescent="0.25">
      <c r="A36" s="16">
        <v>45132</v>
      </c>
      <c r="B36" s="14">
        <v>0.46180555555555558</v>
      </c>
      <c r="C36" s="14">
        <v>0.59027777777777779</v>
      </c>
      <c r="D36" s="15">
        <f>+IF(Tabla357[[#This Row],[HORA DE INICIO]]&gt;Tabla357[[#This Row],[HORA FIN]],Tabla357[[#This Row],[HORA FIN]]-Tabla357[[#This Row],[HORA DE INICIO]]+1,Tabla357[[#This Row],[HORA FIN]]-Tabla357[[#This Row],[HORA DE INICIO]])</f>
        <v>0.12847222222222221</v>
      </c>
      <c r="E36" s="3" t="s">
        <v>2</v>
      </c>
      <c r="F36" s="3" t="s">
        <v>44</v>
      </c>
    </row>
    <row r="37" spans="1:6" x14ac:dyDescent="0.25">
      <c r="A37" s="16">
        <v>45133</v>
      </c>
      <c r="B37" s="14">
        <v>0.35069444444444442</v>
      </c>
      <c r="C37" s="14">
        <v>0.47222222222222227</v>
      </c>
      <c r="D37" s="15">
        <f>+IF(Tabla357[[#This Row],[HORA DE INICIO]]&gt;Tabla357[[#This Row],[HORA FIN]],Tabla357[[#This Row],[HORA FIN]]-Tabla357[[#This Row],[HORA DE INICIO]]+1,Tabla357[[#This Row],[HORA FIN]]-Tabla357[[#This Row],[HORA DE INICIO]])</f>
        <v>0.12152777777777785</v>
      </c>
      <c r="E37" s="3" t="s">
        <v>2</v>
      </c>
      <c r="F37" s="3" t="s">
        <v>44</v>
      </c>
    </row>
    <row r="38" spans="1:6" x14ac:dyDescent="0.25">
      <c r="A38" s="16">
        <v>45134</v>
      </c>
      <c r="B38" s="14">
        <v>0.5625</v>
      </c>
      <c r="C38" s="14">
        <v>0.70833333333333337</v>
      </c>
      <c r="D38" s="15">
        <f>+IF(Tabla357[[#This Row],[HORA DE INICIO]]&gt;Tabla357[[#This Row],[HORA FIN]],Tabla357[[#This Row],[HORA FIN]]-Tabla357[[#This Row],[HORA DE INICIO]]+1,Tabla357[[#This Row],[HORA FIN]]-Tabla357[[#This Row],[HORA DE INICIO]])</f>
        <v>0.14583333333333337</v>
      </c>
      <c r="E38" s="3" t="s">
        <v>2</v>
      </c>
      <c r="F38" s="3" t="s">
        <v>44</v>
      </c>
    </row>
    <row r="39" spans="1:6" x14ac:dyDescent="0.25">
      <c r="A39" s="16">
        <v>45135</v>
      </c>
      <c r="B39" s="14">
        <v>0.49305555555555558</v>
      </c>
      <c r="C39" s="14">
        <v>0.58333333333333337</v>
      </c>
      <c r="D39" s="15">
        <f>+IF(Tabla357[[#This Row],[HORA DE INICIO]]&gt;Tabla357[[#This Row],[HORA FIN]],Tabla357[[#This Row],[HORA FIN]]-Tabla357[[#This Row],[HORA DE INICIO]]+1,Tabla357[[#This Row],[HORA FIN]]-Tabla357[[#This Row],[HORA DE INICIO]])</f>
        <v>9.027777777777779E-2</v>
      </c>
      <c r="E39" s="3" t="s">
        <v>2</v>
      </c>
      <c r="F39" s="3" t="s">
        <v>44</v>
      </c>
    </row>
    <row r="40" spans="1:6" x14ac:dyDescent="0.25">
      <c r="A40" s="16">
        <v>45135</v>
      </c>
      <c r="B40" s="14">
        <v>0.66666666666666663</v>
      </c>
      <c r="C40" s="14">
        <v>0.70833333333333337</v>
      </c>
      <c r="D40" s="15">
        <f>+IF(Tabla357[[#This Row],[HORA DE INICIO]]&gt;Tabla357[[#This Row],[HORA FIN]],Tabla357[[#This Row],[HORA FIN]]-Tabla357[[#This Row],[HORA DE INICIO]]+1,Tabla357[[#This Row],[HORA FIN]]-Tabla357[[#This Row],[HORA DE INICIO]])</f>
        <v>4.1666666666666741E-2</v>
      </c>
      <c r="E40" s="3" t="s">
        <v>2</v>
      </c>
      <c r="F40" s="3" t="s">
        <v>43</v>
      </c>
    </row>
    <row r="41" spans="1:6" x14ac:dyDescent="0.25">
      <c r="A41" s="16">
        <v>45135</v>
      </c>
      <c r="B41" s="14">
        <v>0.70833333333333337</v>
      </c>
      <c r="C41" s="14">
        <v>0.86805555555555547</v>
      </c>
      <c r="D41" s="15">
        <f>+IF(Tabla357[[#This Row],[HORA DE INICIO]]&gt;Tabla357[[#This Row],[HORA FIN]],Tabla357[[#This Row],[HORA FIN]]-Tabla357[[#This Row],[HORA DE INICIO]]+1,Tabla357[[#This Row],[HORA FIN]]-Tabla357[[#This Row],[HORA DE INICIO]])</f>
        <v>0.1597222222222221</v>
      </c>
      <c r="E41" s="3" t="s">
        <v>2</v>
      </c>
      <c r="F41" s="3" t="s">
        <v>43</v>
      </c>
    </row>
    <row r="42" spans="1:6" x14ac:dyDescent="0.25">
      <c r="A42" s="16">
        <v>45138</v>
      </c>
      <c r="B42" s="14">
        <v>0.64583333333333337</v>
      </c>
      <c r="C42" s="14">
        <v>0.73611111111111116</v>
      </c>
      <c r="D42" s="15">
        <f>+IF(Tabla357[[#This Row],[HORA DE INICIO]]&gt;Tabla357[[#This Row],[HORA FIN]],Tabla357[[#This Row],[HORA FIN]]-Tabla357[[#This Row],[HORA DE INICIO]]+1,Tabla357[[#This Row],[HORA FIN]]-Tabla357[[#This Row],[HORA DE INICIO]])</f>
        <v>9.027777777777779E-2</v>
      </c>
      <c r="E42" s="3" t="s">
        <v>2</v>
      </c>
      <c r="F42" s="3" t="s">
        <v>44</v>
      </c>
    </row>
    <row r="43" spans="1:6" x14ac:dyDescent="0.25">
      <c r="A43" s="16">
        <v>45141</v>
      </c>
      <c r="B43" s="14">
        <v>0.96875</v>
      </c>
      <c r="C43" s="14">
        <v>7.9861111111111105E-2</v>
      </c>
      <c r="D43" s="15">
        <f>+IF(Tabla357[[#This Row],[HORA DE INICIO]]&gt;Tabla357[[#This Row],[HORA FIN]],Tabla357[[#This Row],[HORA FIN]]-Tabla357[[#This Row],[HORA DE INICIO]]+1,Tabla357[[#This Row],[HORA FIN]]-Tabla357[[#This Row],[HORA DE INICIO]])</f>
        <v>0.11111111111111116</v>
      </c>
      <c r="E43" s="3" t="s">
        <v>2</v>
      </c>
      <c r="F43" s="3" t="s">
        <v>43</v>
      </c>
    </row>
    <row r="44" spans="1:6" x14ac:dyDescent="0.25">
      <c r="A44" s="16">
        <v>45147</v>
      </c>
      <c r="B44" s="14">
        <v>0.37916666666666665</v>
      </c>
      <c r="C44" s="14">
        <v>0.58333333333333337</v>
      </c>
      <c r="D44" s="15">
        <f>+IF(Tabla357[[#This Row],[HORA DE INICIO]]&gt;Tabla357[[#This Row],[HORA FIN]],Tabla357[[#This Row],[HORA FIN]]-Tabla357[[#This Row],[HORA DE INICIO]]+1,Tabla357[[#This Row],[HORA FIN]]-Tabla357[[#This Row],[HORA DE INICIO]])</f>
        <v>0.20416666666666672</v>
      </c>
      <c r="E44" s="3" t="s">
        <v>2</v>
      </c>
      <c r="F44" s="3" t="s">
        <v>43</v>
      </c>
    </row>
    <row r="45" spans="1:6" x14ac:dyDescent="0.25">
      <c r="A45" s="16">
        <v>45147</v>
      </c>
      <c r="B45" s="14">
        <v>0.75</v>
      </c>
      <c r="C45" s="14">
        <v>0.86805555555555547</v>
      </c>
      <c r="D45" s="15">
        <f>+IF(Tabla357[[#This Row],[HORA DE INICIO]]&gt;Tabla357[[#This Row],[HORA FIN]],Tabla357[[#This Row],[HORA FIN]]-Tabla357[[#This Row],[HORA DE INICIO]]+1,Tabla357[[#This Row],[HORA FIN]]-Tabla357[[#This Row],[HORA DE INICIO]])</f>
        <v>0.11805555555555547</v>
      </c>
      <c r="E45" s="3" t="s">
        <v>64</v>
      </c>
      <c r="F45" s="3" t="s">
        <v>45</v>
      </c>
    </row>
    <row r="46" spans="1:6" x14ac:dyDescent="0.25">
      <c r="A46" s="16">
        <v>45148</v>
      </c>
      <c r="B46" s="14">
        <v>0.875</v>
      </c>
      <c r="C46" s="14">
        <v>0.25</v>
      </c>
      <c r="D46" s="15">
        <f>+IF(Tabla357[[#This Row],[HORA DE INICIO]]&gt;Tabla357[[#This Row],[HORA FIN]],Tabla357[[#This Row],[HORA FIN]]-Tabla357[[#This Row],[HORA DE INICIO]]+1,Tabla357[[#This Row],[HORA FIN]]-Tabla357[[#This Row],[HORA DE INICIO]])</f>
        <v>0.375</v>
      </c>
      <c r="E46" s="3" t="s">
        <v>4</v>
      </c>
      <c r="F46" s="3" t="s">
        <v>44</v>
      </c>
    </row>
    <row r="47" spans="1:6" x14ac:dyDescent="0.25">
      <c r="A47" s="16">
        <v>45148</v>
      </c>
      <c r="B47" s="14">
        <v>0.40625</v>
      </c>
      <c r="C47" s="14">
        <v>0.58333333333333337</v>
      </c>
      <c r="D47" s="15">
        <f>+IF(Tabla357[[#This Row],[HORA DE INICIO]]&gt;Tabla357[[#This Row],[HORA FIN]],Tabla357[[#This Row],[HORA FIN]]-Tabla357[[#This Row],[HORA DE INICIO]]+1,Tabla357[[#This Row],[HORA FIN]]-Tabla357[[#This Row],[HORA DE INICIO]])</f>
        <v>0.17708333333333337</v>
      </c>
      <c r="E47" s="3" t="s">
        <v>2</v>
      </c>
      <c r="F47" s="3" t="s">
        <v>43</v>
      </c>
    </row>
    <row r="48" spans="1:6" x14ac:dyDescent="0.25">
      <c r="A48" s="16">
        <v>45152</v>
      </c>
      <c r="B48" s="14">
        <v>0.75</v>
      </c>
      <c r="C48" s="14">
        <v>0.8125</v>
      </c>
      <c r="D48" s="15">
        <f>+IF(Tabla357[[#This Row],[HORA DE INICIO]]&gt;Tabla357[[#This Row],[HORA FIN]],Tabla357[[#This Row],[HORA FIN]]-Tabla357[[#This Row],[HORA DE INICIO]]+1,Tabla357[[#This Row],[HORA FIN]]-Tabla357[[#This Row],[HORA DE INICIO]])</f>
        <v>6.25E-2</v>
      </c>
      <c r="E48" s="3" t="s">
        <v>65</v>
      </c>
      <c r="F48" s="3" t="s">
        <v>43</v>
      </c>
    </row>
    <row r="49" spans="1:6" x14ac:dyDescent="0.25">
      <c r="A49" s="16">
        <v>45154</v>
      </c>
      <c r="B49" s="14">
        <v>0.58333333333333337</v>
      </c>
      <c r="C49" s="14">
        <v>0.625</v>
      </c>
      <c r="D49" s="15">
        <f>+IF(Tabla357[[#This Row],[HORA DE INICIO]]&gt;Tabla357[[#This Row],[HORA FIN]],Tabla357[[#This Row],[HORA FIN]]-Tabla357[[#This Row],[HORA DE INICIO]]+1,Tabla357[[#This Row],[HORA FIN]]-Tabla357[[#This Row],[HORA DE INICIO]])</f>
        <v>4.166666666666663E-2</v>
      </c>
      <c r="E49" s="3" t="s">
        <v>2</v>
      </c>
      <c r="F49" s="3" t="s">
        <v>43</v>
      </c>
    </row>
    <row r="50" spans="1:6" x14ac:dyDescent="0.25">
      <c r="A50" s="16">
        <v>45155</v>
      </c>
      <c r="B50" s="14">
        <v>0.58333333333333337</v>
      </c>
      <c r="C50" s="14">
        <v>0.91666666666666663</v>
      </c>
      <c r="D50" s="15">
        <f>+IF(Tabla357[[#This Row],[HORA DE INICIO]]&gt;Tabla357[[#This Row],[HORA FIN]],Tabla357[[#This Row],[HORA FIN]]-Tabla357[[#This Row],[HORA DE INICIO]]+1,Tabla357[[#This Row],[HORA FIN]]-Tabla357[[#This Row],[HORA DE INICIO]])</f>
        <v>0.33333333333333326</v>
      </c>
      <c r="E50" s="3" t="s">
        <v>16</v>
      </c>
      <c r="F50" s="3" t="s">
        <v>43</v>
      </c>
    </row>
    <row r="51" spans="1:6" x14ac:dyDescent="0.25">
      <c r="A51" s="16">
        <v>45166</v>
      </c>
      <c r="B51" s="14">
        <v>0.39583333333333331</v>
      </c>
      <c r="C51" s="14">
        <v>0.75</v>
      </c>
      <c r="D51" s="15">
        <f>+IF(Tabla357[[#This Row],[HORA DE INICIO]]&gt;Tabla357[[#This Row],[HORA FIN]],Tabla357[[#This Row],[HORA FIN]]-Tabla357[[#This Row],[HORA DE INICIO]]+1,Tabla357[[#This Row],[HORA FIN]]-Tabla357[[#This Row],[HORA DE INICIO]])</f>
        <v>0.35416666666666669</v>
      </c>
      <c r="E51" s="3" t="s">
        <v>2</v>
      </c>
      <c r="F51" s="3" t="s">
        <v>43</v>
      </c>
    </row>
    <row r="52" spans="1:6" x14ac:dyDescent="0.25">
      <c r="A52" s="16">
        <v>45168</v>
      </c>
      <c r="B52" s="14">
        <v>0.25</v>
      </c>
      <c r="C52" s="14">
        <v>0.45833333333333331</v>
      </c>
      <c r="D52" s="15">
        <f>+IF(Tabla357[[#This Row],[HORA DE INICIO]]&gt;Tabla357[[#This Row],[HORA FIN]],Tabla357[[#This Row],[HORA FIN]]-Tabla357[[#This Row],[HORA DE INICIO]]+1,Tabla357[[#This Row],[HORA FIN]]-Tabla357[[#This Row],[HORA DE INICIO]])</f>
        <v>0.20833333333333331</v>
      </c>
      <c r="E52" s="3" t="s">
        <v>2</v>
      </c>
      <c r="F52" s="3" t="s">
        <v>43</v>
      </c>
    </row>
    <row r="53" spans="1:6" x14ac:dyDescent="0.25">
      <c r="A53" s="16"/>
      <c r="B53" s="14"/>
      <c r="C53" s="14"/>
      <c r="D5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3" s="3"/>
      <c r="F53" s="3"/>
    </row>
    <row r="54" spans="1:6" x14ac:dyDescent="0.25">
      <c r="A54" s="16"/>
      <c r="B54" s="14"/>
      <c r="C54" s="14"/>
      <c r="D5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4" s="3"/>
      <c r="F54" s="3"/>
    </row>
    <row r="55" spans="1:6" x14ac:dyDescent="0.25">
      <c r="A55" s="16"/>
      <c r="B55" s="14"/>
      <c r="C55" s="14"/>
      <c r="D5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5" s="3"/>
      <c r="F55" s="3"/>
    </row>
    <row r="56" spans="1:6" x14ac:dyDescent="0.25">
      <c r="A56" s="16"/>
      <c r="B56" s="14"/>
      <c r="C56" s="14"/>
      <c r="D5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6" s="3"/>
      <c r="F56" s="3"/>
    </row>
    <row r="57" spans="1:6" x14ac:dyDescent="0.25">
      <c r="A57" s="16"/>
      <c r="B57" s="14"/>
      <c r="C57" s="14"/>
      <c r="D5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7" s="3"/>
      <c r="F57" s="3"/>
    </row>
    <row r="58" spans="1:6" x14ac:dyDescent="0.25">
      <c r="A58" s="16"/>
      <c r="B58" s="14"/>
      <c r="C58" s="14"/>
      <c r="D5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8" s="3"/>
      <c r="F58" s="3"/>
    </row>
    <row r="59" spans="1:6" x14ac:dyDescent="0.25">
      <c r="A59" s="16"/>
      <c r="B59" s="14"/>
      <c r="C59" s="14"/>
      <c r="D5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59" s="3"/>
      <c r="F59" s="3"/>
    </row>
    <row r="60" spans="1:6" x14ac:dyDescent="0.25">
      <c r="A60" s="16"/>
      <c r="B60" s="14"/>
      <c r="C60" s="14"/>
      <c r="D6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0" s="3"/>
      <c r="F60" s="3"/>
    </row>
    <row r="61" spans="1:6" x14ac:dyDescent="0.25">
      <c r="A61" s="16"/>
      <c r="B61" s="14"/>
      <c r="C61" s="14"/>
      <c r="D6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1" s="3"/>
      <c r="F61" s="3"/>
    </row>
    <row r="62" spans="1:6" x14ac:dyDescent="0.25">
      <c r="A62" s="16"/>
      <c r="B62" s="14"/>
      <c r="C62" s="14"/>
      <c r="D6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2" s="3"/>
      <c r="F62" s="3"/>
    </row>
    <row r="63" spans="1:6" x14ac:dyDescent="0.25">
      <c r="A63" s="16"/>
      <c r="B63" s="14"/>
      <c r="C63" s="14"/>
      <c r="D6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3" s="3"/>
      <c r="F63" s="3"/>
    </row>
    <row r="64" spans="1:6" x14ac:dyDescent="0.25">
      <c r="A64" s="16"/>
      <c r="B64" s="14"/>
      <c r="C64" s="14"/>
      <c r="D6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4" s="3"/>
      <c r="F64" s="3"/>
    </row>
    <row r="65" spans="1:6" x14ac:dyDescent="0.25">
      <c r="A65" s="16"/>
      <c r="B65" s="14"/>
      <c r="C65" s="14"/>
      <c r="D6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5" s="3"/>
      <c r="F65" s="3"/>
    </row>
    <row r="66" spans="1:6" x14ac:dyDescent="0.25">
      <c r="A66" s="16"/>
      <c r="B66" s="14"/>
      <c r="C66" s="14"/>
      <c r="D6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6" s="3"/>
      <c r="F66" s="3"/>
    </row>
    <row r="67" spans="1:6" x14ac:dyDescent="0.25">
      <c r="A67" s="16"/>
      <c r="B67" s="14"/>
      <c r="C67" s="14"/>
      <c r="D6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7" s="3"/>
      <c r="F67" s="3"/>
    </row>
    <row r="68" spans="1:6" x14ac:dyDescent="0.25">
      <c r="A68" s="16"/>
      <c r="B68" s="14"/>
      <c r="C68" s="14"/>
      <c r="D6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8" s="3"/>
      <c r="F68" s="3"/>
    </row>
    <row r="69" spans="1:6" x14ac:dyDescent="0.25">
      <c r="A69" s="16"/>
      <c r="B69" s="14"/>
      <c r="C69" s="14"/>
      <c r="D6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69" s="3"/>
      <c r="F69" s="3"/>
    </row>
    <row r="70" spans="1:6" x14ac:dyDescent="0.25">
      <c r="A70" s="16"/>
      <c r="B70" s="14"/>
      <c r="C70" s="14"/>
      <c r="D7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0" s="3"/>
      <c r="F70" s="3"/>
    </row>
    <row r="71" spans="1:6" x14ac:dyDescent="0.25">
      <c r="A71" s="16"/>
      <c r="B71" s="14"/>
      <c r="C71" s="14"/>
      <c r="D7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1" s="3"/>
      <c r="F71" s="3"/>
    </row>
    <row r="72" spans="1:6" x14ac:dyDescent="0.25">
      <c r="A72" s="16"/>
      <c r="B72" s="14"/>
      <c r="C72" s="14"/>
      <c r="D7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2" s="3"/>
      <c r="F72" s="3"/>
    </row>
    <row r="73" spans="1:6" x14ac:dyDescent="0.25">
      <c r="A73" s="16"/>
      <c r="B73" s="14"/>
      <c r="C73" s="14"/>
      <c r="D7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3" s="3"/>
      <c r="F73" s="3"/>
    </row>
    <row r="74" spans="1:6" x14ac:dyDescent="0.25">
      <c r="A74" s="16"/>
      <c r="B74" s="14"/>
      <c r="C74" s="14"/>
      <c r="D7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4" s="3"/>
      <c r="F74" s="3"/>
    </row>
    <row r="75" spans="1:6" x14ac:dyDescent="0.25">
      <c r="A75" s="16"/>
      <c r="B75" s="14"/>
      <c r="C75" s="14"/>
      <c r="D7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5" s="3"/>
      <c r="F75" s="3"/>
    </row>
    <row r="76" spans="1:6" x14ac:dyDescent="0.25">
      <c r="A76" s="16"/>
      <c r="B76" s="14"/>
      <c r="C76" s="14"/>
      <c r="D7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6" s="3"/>
      <c r="F76" s="3"/>
    </row>
    <row r="77" spans="1:6" x14ac:dyDescent="0.25">
      <c r="A77" s="16"/>
      <c r="B77" s="14"/>
      <c r="C77" s="14"/>
      <c r="D7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7" s="3"/>
      <c r="F77" s="3"/>
    </row>
    <row r="78" spans="1:6" x14ac:dyDescent="0.25">
      <c r="A78" s="16"/>
      <c r="B78" s="14"/>
      <c r="C78" s="14"/>
      <c r="D7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8" s="3"/>
      <c r="F78" s="3"/>
    </row>
    <row r="79" spans="1:6" x14ac:dyDescent="0.25">
      <c r="A79" s="16"/>
      <c r="B79" s="14"/>
      <c r="C79" s="14"/>
      <c r="D7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79" s="3"/>
      <c r="F79" s="3"/>
    </row>
    <row r="80" spans="1:6" x14ac:dyDescent="0.25">
      <c r="A80" s="16"/>
      <c r="B80" s="14"/>
      <c r="C80" s="14"/>
      <c r="D8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0" s="3"/>
      <c r="F80" s="3"/>
    </row>
    <row r="81" spans="1:6" x14ac:dyDescent="0.25">
      <c r="A81" s="16"/>
      <c r="B81" s="14"/>
      <c r="C81" s="14"/>
      <c r="D8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1" s="3"/>
      <c r="F81" s="3"/>
    </row>
    <row r="82" spans="1:6" x14ac:dyDescent="0.25">
      <c r="A82" s="16"/>
      <c r="B82" s="14"/>
      <c r="C82" s="14"/>
      <c r="D8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2" s="3"/>
      <c r="F82" s="3"/>
    </row>
    <row r="83" spans="1:6" x14ac:dyDescent="0.25">
      <c r="A83" s="16"/>
      <c r="B83" s="14"/>
      <c r="C83" s="14"/>
      <c r="D8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3" s="3"/>
      <c r="F83" s="3"/>
    </row>
    <row r="84" spans="1:6" x14ac:dyDescent="0.25">
      <c r="A84" s="16"/>
      <c r="B84" s="14"/>
      <c r="C84" s="14"/>
      <c r="D8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4" s="3"/>
      <c r="F84" s="3"/>
    </row>
    <row r="85" spans="1:6" x14ac:dyDescent="0.25">
      <c r="A85" s="16"/>
      <c r="B85" s="14"/>
      <c r="C85" s="14"/>
      <c r="D8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5" s="3"/>
      <c r="F85" s="3"/>
    </row>
    <row r="86" spans="1:6" x14ac:dyDescent="0.25">
      <c r="A86" s="16"/>
      <c r="B86" s="14"/>
      <c r="C86" s="14"/>
      <c r="D8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6" s="3"/>
      <c r="F86" s="3"/>
    </row>
    <row r="87" spans="1:6" x14ac:dyDescent="0.25">
      <c r="A87" s="16"/>
      <c r="B87" s="14"/>
      <c r="C87" s="14"/>
      <c r="D8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7" s="3"/>
      <c r="F87" s="3"/>
    </row>
    <row r="88" spans="1:6" x14ac:dyDescent="0.25">
      <c r="A88" s="16"/>
      <c r="B88" s="14"/>
      <c r="C88" s="14"/>
      <c r="D8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8" s="3"/>
      <c r="F88" s="3"/>
    </row>
    <row r="89" spans="1:6" x14ac:dyDescent="0.25">
      <c r="A89" s="16"/>
      <c r="B89" s="14"/>
      <c r="C89" s="14"/>
      <c r="D8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89" s="3"/>
      <c r="F89" s="3"/>
    </row>
    <row r="90" spans="1:6" x14ac:dyDescent="0.25">
      <c r="A90" s="16"/>
      <c r="B90" s="14"/>
      <c r="C90" s="14"/>
      <c r="D9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0" s="3"/>
      <c r="F90" s="3"/>
    </row>
    <row r="91" spans="1:6" x14ac:dyDescent="0.25">
      <c r="A91" s="16"/>
      <c r="B91" s="14"/>
      <c r="C91" s="14"/>
      <c r="D9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1" s="3"/>
      <c r="F91" s="3"/>
    </row>
    <row r="92" spans="1:6" x14ac:dyDescent="0.25">
      <c r="A92" s="16"/>
      <c r="B92" s="14"/>
      <c r="C92" s="14"/>
      <c r="D9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2" s="3"/>
      <c r="F92" s="3"/>
    </row>
    <row r="93" spans="1:6" x14ac:dyDescent="0.25">
      <c r="A93" s="16"/>
      <c r="B93" s="14"/>
      <c r="C93" s="14"/>
      <c r="D9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3" s="3"/>
      <c r="F93" s="3"/>
    </row>
    <row r="94" spans="1:6" x14ac:dyDescent="0.25">
      <c r="A94" s="16"/>
      <c r="B94" s="14"/>
      <c r="C94" s="14"/>
      <c r="D9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4" s="3"/>
      <c r="F94" s="3"/>
    </row>
    <row r="95" spans="1:6" x14ac:dyDescent="0.25">
      <c r="A95" s="16"/>
      <c r="B95" s="14"/>
      <c r="C95" s="14"/>
      <c r="D9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5" s="3"/>
      <c r="F95" s="3"/>
    </row>
    <row r="96" spans="1:6" x14ac:dyDescent="0.25">
      <c r="A96" s="16"/>
      <c r="B96" s="14"/>
      <c r="C96" s="14"/>
      <c r="D9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6" s="3"/>
      <c r="F96" s="3"/>
    </row>
    <row r="97" spans="1:6" x14ac:dyDescent="0.25">
      <c r="A97" s="16"/>
      <c r="B97" s="14"/>
      <c r="C97" s="14"/>
      <c r="D9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7" s="3"/>
      <c r="F97" s="3"/>
    </row>
    <row r="98" spans="1:6" x14ac:dyDescent="0.25">
      <c r="A98" s="16"/>
      <c r="B98" s="14"/>
      <c r="C98" s="14"/>
      <c r="D9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8" s="3"/>
      <c r="F98" s="3"/>
    </row>
    <row r="99" spans="1:6" x14ac:dyDescent="0.25">
      <c r="A99" s="16"/>
      <c r="B99" s="14"/>
      <c r="C99" s="14"/>
      <c r="D9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99" s="3"/>
      <c r="F99" s="3"/>
    </row>
    <row r="100" spans="1:6" x14ac:dyDescent="0.25">
      <c r="A100" s="16"/>
      <c r="B100" s="14"/>
      <c r="C100" s="14"/>
      <c r="D10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0" s="3"/>
      <c r="F100" s="3"/>
    </row>
    <row r="101" spans="1:6" x14ac:dyDescent="0.25">
      <c r="A101" s="16"/>
      <c r="B101" s="14"/>
      <c r="C101" s="14"/>
      <c r="D10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1" s="3"/>
      <c r="F101" s="3"/>
    </row>
    <row r="102" spans="1:6" x14ac:dyDescent="0.25">
      <c r="A102" s="16"/>
      <c r="B102" s="14"/>
      <c r="C102" s="14"/>
      <c r="D10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2" s="3"/>
      <c r="F102" s="3"/>
    </row>
    <row r="103" spans="1:6" x14ac:dyDescent="0.25">
      <c r="A103" s="16"/>
      <c r="B103" s="14"/>
      <c r="C103" s="14"/>
      <c r="D10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3" s="3"/>
      <c r="F103" s="3"/>
    </row>
    <row r="104" spans="1:6" x14ac:dyDescent="0.25">
      <c r="A104" s="16"/>
      <c r="B104" s="14"/>
      <c r="C104" s="14"/>
      <c r="D10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4" s="3"/>
      <c r="F104" s="3"/>
    </row>
    <row r="105" spans="1:6" x14ac:dyDescent="0.25">
      <c r="A105" s="16"/>
      <c r="B105" s="14"/>
      <c r="C105" s="14"/>
      <c r="D10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5" s="3"/>
      <c r="F105" s="3"/>
    </row>
    <row r="106" spans="1:6" x14ac:dyDescent="0.25">
      <c r="A106" s="16"/>
      <c r="B106" s="14"/>
      <c r="C106" s="14"/>
      <c r="D10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6" s="3"/>
      <c r="F106" s="3"/>
    </row>
    <row r="107" spans="1:6" x14ac:dyDescent="0.25">
      <c r="A107" s="16"/>
      <c r="B107" s="14"/>
      <c r="C107" s="14"/>
      <c r="D10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7" s="3"/>
      <c r="F107" s="3"/>
    </row>
    <row r="108" spans="1:6" x14ac:dyDescent="0.25">
      <c r="A108" s="16"/>
      <c r="B108" s="14"/>
      <c r="C108" s="14"/>
      <c r="D10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8" s="3"/>
      <c r="F108" s="3"/>
    </row>
    <row r="109" spans="1:6" x14ac:dyDescent="0.25">
      <c r="A109" s="16"/>
      <c r="B109" s="14"/>
      <c r="C109" s="14"/>
      <c r="D10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09" s="3"/>
      <c r="F109" s="3"/>
    </row>
    <row r="110" spans="1:6" x14ac:dyDescent="0.25">
      <c r="A110" s="16"/>
      <c r="B110" s="14"/>
      <c r="C110" s="14"/>
      <c r="D11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0" s="3"/>
      <c r="F110" s="3"/>
    </row>
    <row r="111" spans="1:6" x14ac:dyDescent="0.25">
      <c r="A111" s="16"/>
      <c r="B111" s="14"/>
      <c r="C111" s="14"/>
      <c r="D11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1" s="3"/>
      <c r="F111" s="3"/>
    </row>
    <row r="112" spans="1:6" x14ac:dyDescent="0.25">
      <c r="A112" s="16"/>
      <c r="B112" s="14"/>
      <c r="C112" s="14"/>
      <c r="D11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2" s="3"/>
      <c r="F112" s="3"/>
    </row>
    <row r="113" spans="1:6" x14ac:dyDescent="0.25">
      <c r="A113" s="16"/>
      <c r="B113" s="14"/>
      <c r="C113" s="14"/>
      <c r="D11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3" s="3"/>
      <c r="F113" s="3"/>
    </row>
    <row r="114" spans="1:6" x14ac:dyDescent="0.25">
      <c r="A114" s="16"/>
      <c r="B114" s="14"/>
      <c r="C114" s="14"/>
      <c r="D11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4" s="3"/>
      <c r="F114" s="3"/>
    </row>
    <row r="115" spans="1:6" x14ac:dyDescent="0.25">
      <c r="A115" s="16"/>
      <c r="B115" s="14"/>
      <c r="C115" s="14"/>
      <c r="D11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5" s="3"/>
      <c r="F115" s="3"/>
    </row>
    <row r="116" spans="1:6" x14ac:dyDescent="0.25">
      <c r="A116" s="16"/>
      <c r="B116" s="14"/>
      <c r="C116" s="14"/>
      <c r="D11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6" s="3"/>
      <c r="F116" s="3"/>
    </row>
    <row r="117" spans="1:6" x14ac:dyDescent="0.25">
      <c r="A117" s="16"/>
      <c r="B117" s="14"/>
      <c r="C117" s="14"/>
      <c r="D11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7" s="3"/>
      <c r="F117" s="3"/>
    </row>
    <row r="118" spans="1:6" x14ac:dyDescent="0.25">
      <c r="A118" s="16"/>
      <c r="B118" s="14"/>
      <c r="C118" s="14"/>
      <c r="D11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8" s="3"/>
      <c r="F118" s="3"/>
    </row>
    <row r="119" spans="1:6" x14ac:dyDescent="0.25">
      <c r="A119" s="16"/>
      <c r="B119" s="14"/>
      <c r="C119" s="14"/>
      <c r="D11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19" s="3"/>
      <c r="F119" s="3"/>
    </row>
    <row r="120" spans="1:6" x14ac:dyDescent="0.25">
      <c r="A120" s="16"/>
      <c r="B120" s="14"/>
      <c r="C120" s="14"/>
      <c r="D12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0" s="3"/>
      <c r="F120" s="3"/>
    </row>
    <row r="121" spans="1:6" x14ac:dyDescent="0.25">
      <c r="A121" s="16"/>
      <c r="B121" s="14"/>
      <c r="C121" s="14"/>
      <c r="D12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1" s="3"/>
      <c r="F121" s="3"/>
    </row>
    <row r="122" spans="1:6" x14ac:dyDescent="0.25">
      <c r="A122" s="16"/>
      <c r="B122" s="14"/>
      <c r="C122" s="14"/>
      <c r="D12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2" s="3"/>
      <c r="F122" s="3"/>
    </row>
    <row r="123" spans="1:6" x14ac:dyDescent="0.25">
      <c r="A123" s="16"/>
      <c r="B123" s="14"/>
      <c r="C123" s="14"/>
      <c r="D12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3" s="3"/>
      <c r="F123" s="3"/>
    </row>
    <row r="124" spans="1:6" x14ac:dyDescent="0.25">
      <c r="A124" s="16"/>
      <c r="B124" s="14"/>
      <c r="C124" s="14"/>
      <c r="D12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4" s="3"/>
      <c r="F124" s="3"/>
    </row>
    <row r="125" spans="1:6" x14ac:dyDescent="0.25">
      <c r="A125" s="16"/>
      <c r="B125" s="14"/>
      <c r="C125" s="14"/>
      <c r="D12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5" s="3"/>
      <c r="F125" s="3"/>
    </row>
    <row r="126" spans="1:6" x14ac:dyDescent="0.25">
      <c r="A126" s="16"/>
      <c r="B126" s="14"/>
      <c r="C126" s="14"/>
      <c r="D12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6" s="3"/>
      <c r="F126" s="3"/>
    </row>
    <row r="127" spans="1:6" x14ac:dyDescent="0.25">
      <c r="A127" s="16"/>
      <c r="B127" s="14"/>
      <c r="C127" s="14"/>
      <c r="D12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7" s="3"/>
      <c r="F127" s="3"/>
    </row>
    <row r="128" spans="1:6" x14ac:dyDescent="0.25">
      <c r="A128" s="16"/>
      <c r="B128" s="14"/>
      <c r="C128" s="14"/>
      <c r="D12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8" s="3"/>
      <c r="F128" s="3"/>
    </row>
    <row r="129" spans="1:6" x14ac:dyDescent="0.25">
      <c r="A129" s="16"/>
      <c r="B129" s="14"/>
      <c r="C129" s="14"/>
      <c r="D12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29" s="3"/>
      <c r="F129" s="3"/>
    </row>
    <row r="130" spans="1:6" x14ac:dyDescent="0.25">
      <c r="A130" s="16"/>
      <c r="B130" s="14"/>
      <c r="C130" s="14"/>
      <c r="D13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0" s="3"/>
      <c r="F130" s="3"/>
    </row>
    <row r="131" spans="1:6" x14ac:dyDescent="0.25">
      <c r="A131" s="16"/>
      <c r="B131" s="14"/>
      <c r="C131" s="14"/>
      <c r="D13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1" s="3"/>
      <c r="F131" s="3"/>
    </row>
    <row r="132" spans="1:6" x14ac:dyDescent="0.25">
      <c r="A132" s="16"/>
      <c r="B132" s="14"/>
      <c r="C132" s="14"/>
      <c r="D13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2" s="3"/>
      <c r="F132" s="3"/>
    </row>
    <row r="133" spans="1:6" x14ac:dyDescent="0.25">
      <c r="A133" s="16"/>
      <c r="B133" s="14"/>
      <c r="C133" s="14"/>
      <c r="D13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3" s="3"/>
      <c r="F133" s="3"/>
    </row>
    <row r="134" spans="1:6" x14ac:dyDescent="0.25">
      <c r="A134" s="16"/>
      <c r="B134" s="14"/>
      <c r="C134" s="14"/>
      <c r="D13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4" s="3"/>
      <c r="F134" s="3"/>
    </row>
    <row r="135" spans="1:6" x14ac:dyDescent="0.25">
      <c r="A135" s="16"/>
      <c r="B135" s="14"/>
      <c r="C135" s="14"/>
      <c r="D13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5" s="3"/>
      <c r="F135" s="3"/>
    </row>
    <row r="136" spans="1:6" x14ac:dyDescent="0.25">
      <c r="A136" s="16"/>
      <c r="B136" s="14"/>
      <c r="C136" s="14"/>
      <c r="D13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6" s="3"/>
      <c r="F136" s="3"/>
    </row>
    <row r="137" spans="1:6" x14ac:dyDescent="0.25">
      <c r="A137" s="16"/>
      <c r="B137" s="14"/>
      <c r="C137" s="14"/>
      <c r="D13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7" s="3"/>
      <c r="F137" s="3"/>
    </row>
    <row r="138" spans="1:6" x14ac:dyDescent="0.25">
      <c r="A138" s="16"/>
      <c r="B138" s="14"/>
      <c r="C138" s="14"/>
      <c r="D13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8" s="3"/>
      <c r="F138" s="3"/>
    </row>
    <row r="139" spans="1:6" x14ac:dyDescent="0.25">
      <c r="A139" s="16"/>
      <c r="B139" s="14"/>
      <c r="C139" s="14"/>
      <c r="D13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39" s="3"/>
      <c r="F139" s="3"/>
    </row>
    <row r="140" spans="1:6" x14ac:dyDescent="0.25">
      <c r="A140" s="16"/>
      <c r="B140" s="14"/>
      <c r="C140" s="14"/>
      <c r="D14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0" s="3"/>
      <c r="F140" s="3"/>
    </row>
    <row r="141" spans="1:6" x14ac:dyDescent="0.25">
      <c r="A141" s="16"/>
      <c r="B141" s="14"/>
      <c r="C141" s="14"/>
      <c r="D14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1" s="3"/>
      <c r="F141" s="3"/>
    </row>
    <row r="142" spans="1:6" x14ac:dyDescent="0.25">
      <c r="A142" s="16"/>
      <c r="B142" s="14"/>
      <c r="C142" s="14"/>
      <c r="D142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2" s="3"/>
      <c r="F142" s="3"/>
    </row>
    <row r="143" spans="1:6" x14ac:dyDescent="0.25">
      <c r="A143" s="16"/>
      <c r="B143" s="14"/>
      <c r="C143" s="14"/>
      <c r="D143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3" s="3"/>
      <c r="F143" s="3"/>
    </row>
    <row r="144" spans="1:6" x14ac:dyDescent="0.25">
      <c r="A144" s="16"/>
      <c r="B144" s="14"/>
      <c r="C144" s="14"/>
      <c r="D144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4" s="3"/>
      <c r="F144" s="3"/>
    </row>
    <row r="145" spans="1:6" x14ac:dyDescent="0.25">
      <c r="A145" s="16"/>
      <c r="B145" s="14"/>
      <c r="C145" s="14"/>
      <c r="D145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5" s="3"/>
      <c r="F145" s="3"/>
    </row>
    <row r="146" spans="1:6" x14ac:dyDescent="0.25">
      <c r="A146" s="16"/>
      <c r="B146" s="14"/>
      <c r="C146" s="14"/>
      <c r="D146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6" s="3"/>
      <c r="F146" s="3"/>
    </row>
    <row r="147" spans="1:6" x14ac:dyDescent="0.25">
      <c r="A147" s="16"/>
      <c r="B147" s="14"/>
      <c r="C147" s="14"/>
      <c r="D147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7" s="3"/>
      <c r="F147" s="3"/>
    </row>
    <row r="148" spans="1:6" x14ac:dyDescent="0.25">
      <c r="A148" s="16"/>
      <c r="B148" s="14"/>
      <c r="C148" s="14"/>
      <c r="D148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8" s="3"/>
      <c r="F148" s="3"/>
    </row>
    <row r="149" spans="1:6" x14ac:dyDescent="0.25">
      <c r="A149" s="16"/>
      <c r="B149" s="14"/>
      <c r="C149" s="14"/>
      <c r="D149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49" s="3"/>
      <c r="F149" s="3"/>
    </row>
    <row r="150" spans="1:6" x14ac:dyDescent="0.25">
      <c r="A150" s="16"/>
      <c r="B150" s="14"/>
      <c r="C150" s="14"/>
      <c r="D150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50" s="3"/>
      <c r="F150" s="3"/>
    </row>
    <row r="151" spans="1:6" x14ac:dyDescent="0.25">
      <c r="A151" s="16"/>
      <c r="B151" s="14"/>
      <c r="C151" s="14"/>
      <c r="D151" s="15">
        <f>+IF(Tabla357[[#This Row],[HORA DE INICIO]]&gt;Tabla357[[#This Row],[HORA FIN]],Tabla357[[#This Row],[HORA FIN]]-Tabla357[[#This Row],[HORA DE INICIO]]+1,Tabla357[[#This Row],[HORA FIN]]-Tabla357[[#This Row],[HORA DE INICIO]])</f>
        <v>0</v>
      </c>
      <c r="E151" s="3"/>
      <c r="F151" s="3"/>
    </row>
    <row r="152" spans="1:6" x14ac:dyDescent="0.25">
      <c r="A152" s="28" t="s">
        <v>51</v>
      </c>
      <c r="D152" s="15">
        <f>+SUM(Tabla357[[TIEMPO TOTAL ]])</f>
        <v>7.3208333333333311</v>
      </c>
      <c r="E152" s="3"/>
    </row>
  </sheetData>
  <mergeCells count="1">
    <mergeCell ref="A1:F1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2"/>
  <sheetViews>
    <sheetView zoomScale="90" zoomScaleNormal="90" workbookViewId="0">
      <selection activeCell="P19" sqref="P19"/>
    </sheetView>
  </sheetViews>
  <sheetFormatPr baseColWidth="10" defaultColWidth="11.42578125" defaultRowHeight="15" x14ac:dyDescent="0.25"/>
  <sheetData>
    <row r="1" spans="1:10" ht="15.75" thickBot="1" x14ac:dyDescent="0.3">
      <c r="A1" s="54" t="s">
        <v>66</v>
      </c>
      <c r="B1" s="55"/>
      <c r="C1" s="55"/>
      <c r="D1" s="55"/>
      <c r="E1" s="55"/>
      <c r="F1" s="56"/>
      <c r="H1" s="25" t="s">
        <v>0</v>
      </c>
      <c r="I1" s="46">
        <f t="shared" ref="I1:I16" si="0">+SUMIF($E$3:$E$59,H1,$D$3:$D$59)</f>
        <v>3.472222222222221E-2</v>
      </c>
      <c r="J1" s="48">
        <f>((I1*60)*24)/60</f>
        <v>0.83333333333333315</v>
      </c>
    </row>
    <row r="2" spans="1:10" ht="30" x14ac:dyDescent="0.25">
      <c r="A2" s="9" t="s">
        <v>37</v>
      </c>
      <c r="B2" s="9" t="s">
        <v>38</v>
      </c>
      <c r="C2" s="9" t="s">
        <v>39</v>
      </c>
      <c r="D2" s="12" t="s">
        <v>40</v>
      </c>
      <c r="E2" s="9" t="s">
        <v>41</v>
      </c>
      <c r="F2" s="9" t="s">
        <v>42</v>
      </c>
      <c r="H2" s="29" t="s">
        <v>2</v>
      </c>
      <c r="I2" s="46">
        <f t="shared" si="0"/>
        <v>4.4305555555555554</v>
      </c>
      <c r="J2" s="48">
        <f t="shared" ref="J2:J16" si="1">((I2*60)*24)/60</f>
        <v>106.33333333333333</v>
      </c>
    </row>
    <row r="3" spans="1:10" x14ac:dyDescent="0.25">
      <c r="A3" s="16">
        <v>45099</v>
      </c>
      <c r="B3" s="14">
        <v>0.68055555555555547</v>
      </c>
      <c r="C3" s="14">
        <v>0.3611111111111111</v>
      </c>
      <c r="D3" s="15">
        <f>+IF(Tabla3567[[#This Row],[HORA DE INICIO]]&gt;Tabla3567[[#This Row],[HORA FIN]],Tabla3567[[#This Row],[HORA FIN]]-Tabla3567[[#This Row],[HORA DE INICIO]]+1,Tabla3567[[#This Row],[HORA FIN]]-Tabla3567[[#This Row],[HORA DE INICIO]])</f>
        <v>0.68055555555555558</v>
      </c>
      <c r="E3" t="s">
        <v>2</v>
      </c>
      <c r="F3" s="3" t="s">
        <v>43</v>
      </c>
      <c r="H3" s="29" t="s">
        <v>4</v>
      </c>
      <c r="I3" s="46">
        <f t="shared" si="0"/>
        <v>0.10763888888888887</v>
      </c>
      <c r="J3" s="48">
        <f t="shared" si="1"/>
        <v>2.583333333333333</v>
      </c>
    </row>
    <row r="4" spans="1:10" x14ac:dyDescent="0.25">
      <c r="A4" s="16">
        <v>45103</v>
      </c>
      <c r="B4" s="14">
        <v>0.3611111111111111</v>
      </c>
      <c r="C4" s="14">
        <v>0.3888888888888889</v>
      </c>
      <c r="D4" s="15">
        <f>+IF(Tabla3567[[#This Row],[HORA DE INICIO]]&gt;Tabla3567[[#This Row],[HORA FIN]],Tabla3567[[#This Row],[HORA FIN]]-Tabla3567[[#This Row],[HORA DE INICIO]]+1,Tabla3567[[#This Row],[HORA FIN]]-Tabla3567[[#This Row],[HORA DE INICIO]])</f>
        <v>2.777777777777779E-2</v>
      </c>
      <c r="E4" t="s">
        <v>20</v>
      </c>
      <c r="F4" s="3" t="s">
        <v>45</v>
      </c>
      <c r="H4" s="29" t="s">
        <v>6</v>
      </c>
      <c r="I4" s="46">
        <f t="shared" si="0"/>
        <v>0.3611111111111111</v>
      </c>
      <c r="J4" s="48">
        <f t="shared" si="1"/>
        <v>8.6666666666666661</v>
      </c>
    </row>
    <row r="5" spans="1:10" x14ac:dyDescent="0.25">
      <c r="A5" s="16">
        <v>45104</v>
      </c>
      <c r="B5" s="14">
        <v>0.23611111111111113</v>
      </c>
      <c r="C5" s="14">
        <v>0.34375</v>
      </c>
      <c r="D5" s="15">
        <f>+IF(Tabla3567[[#This Row],[HORA DE INICIO]]&gt;Tabla3567[[#This Row],[HORA FIN]],Tabla3567[[#This Row],[HORA FIN]]-Tabla3567[[#This Row],[HORA DE INICIO]]+1,Tabla3567[[#This Row],[HORA FIN]]-Tabla3567[[#This Row],[HORA DE INICIO]])</f>
        <v>0.10763888888888887</v>
      </c>
      <c r="E5" t="s">
        <v>4</v>
      </c>
      <c r="F5" s="3" t="s">
        <v>43</v>
      </c>
      <c r="H5" s="29" t="s">
        <v>8</v>
      </c>
      <c r="I5" s="46">
        <f t="shared" si="0"/>
        <v>7.638888888888884E-2</v>
      </c>
      <c r="J5" s="48">
        <f t="shared" si="1"/>
        <v>1.8333333333333321</v>
      </c>
    </row>
    <row r="6" spans="1:10" x14ac:dyDescent="0.25">
      <c r="A6" s="16">
        <v>45105</v>
      </c>
      <c r="B6" s="14">
        <v>0.2638888888888889</v>
      </c>
      <c r="C6" s="14">
        <v>0.625</v>
      </c>
      <c r="D6" s="15">
        <f>+IF(Tabla3567[[#This Row],[HORA DE INICIO]]&gt;Tabla3567[[#This Row],[HORA FIN]],Tabla3567[[#This Row],[HORA FIN]]-Tabla3567[[#This Row],[HORA DE INICIO]]+1,Tabla3567[[#This Row],[HORA FIN]]-Tabla3567[[#This Row],[HORA DE INICIO]])</f>
        <v>0.3611111111111111</v>
      </c>
      <c r="E6" t="s">
        <v>6</v>
      </c>
      <c r="F6" s="3" t="s">
        <v>45</v>
      </c>
      <c r="H6" s="29" t="s">
        <v>10</v>
      </c>
      <c r="I6" s="46">
        <f t="shared" si="0"/>
        <v>0</v>
      </c>
      <c r="J6" s="48">
        <f t="shared" si="1"/>
        <v>0</v>
      </c>
    </row>
    <row r="7" spans="1:10" x14ac:dyDescent="0.25">
      <c r="A7" s="16">
        <v>45105</v>
      </c>
      <c r="B7" s="14">
        <v>0.73611111111111116</v>
      </c>
      <c r="C7" s="14">
        <v>0.77777777777777779</v>
      </c>
      <c r="D7" s="15">
        <f>+IF(Tabla3567[[#This Row],[HORA DE INICIO]]&gt;Tabla3567[[#This Row],[HORA FIN]],Tabla3567[[#This Row],[HORA FIN]]-Tabla3567[[#This Row],[HORA DE INICIO]]+1,Tabla3567[[#This Row],[HORA FIN]]-Tabla3567[[#This Row],[HORA DE INICIO]])</f>
        <v>4.166666666666663E-2</v>
      </c>
      <c r="E7" t="s">
        <v>2</v>
      </c>
      <c r="F7" s="3" t="s">
        <v>44</v>
      </c>
      <c r="H7" s="29" t="s">
        <v>12</v>
      </c>
      <c r="I7" s="46">
        <f t="shared" si="0"/>
        <v>0.34722222222222227</v>
      </c>
      <c r="J7" s="48">
        <f t="shared" si="1"/>
        <v>8.3333333333333339</v>
      </c>
    </row>
    <row r="8" spans="1:10" x14ac:dyDescent="0.25">
      <c r="A8" s="16">
        <v>45106</v>
      </c>
      <c r="B8" s="14">
        <v>0.27777777777777779</v>
      </c>
      <c r="C8" s="14">
        <v>0.30555555555555552</v>
      </c>
      <c r="D8" s="15">
        <f>+IF(Tabla3567[[#This Row],[HORA DE INICIO]]&gt;Tabla3567[[#This Row],[HORA FIN]],Tabla3567[[#This Row],[HORA FIN]]-Tabla3567[[#This Row],[HORA DE INICIO]]+1,Tabla3567[[#This Row],[HORA FIN]]-Tabla3567[[#This Row],[HORA DE INICIO]])</f>
        <v>2.7777777777777735E-2</v>
      </c>
      <c r="E8" t="s">
        <v>26</v>
      </c>
      <c r="F8" s="3" t="s">
        <v>45</v>
      </c>
      <c r="H8" s="29" t="s">
        <v>14</v>
      </c>
      <c r="I8" s="46">
        <f t="shared" si="0"/>
        <v>0</v>
      </c>
      <c r="J8" s="48">
        <f t="shared" si="1"/>
        <v>0</v>
      </c>
    </row>
    <row r="9" spans="1:10" x14ac:dyDescent="0.25">
      <c r="A9" s="16">
        <v>45107</v>
      </c>
      <c r="B9" s="14">
        <v>0.58333333333333337</v>
      </c>
      <c r="C9" s="14">
        <v>0.67708333333333337</v>
      </c>
      <c r="D9" s="15">
        <f>+IF(Tabla3567[[#This Row],[HORA DE INICIO]]&gt;Tabla3567[[#This Row],[HORA FIN]],Tabla3567[[#This Row],[HORA FIN]]-Tabla3567[[#This Row],[HORA DE INICIO]]+1,Tabla3567[[#This Row],[HORA FIN]]-Tabla3567[[#This Row],[HORA DE INICIO]])</f>
        <v>9.375E-2</v>
      </c>
      <c r="E9" t="s">
        <v>24</v>
      </c>
      <c r="F9" s="3" t="s">
        <v>43</v>
      </c>
      <c r="H9" s="29" t="s">
        <v>16</v>
      </c>
      <c r="I9" s="46">
        <f t="shared" si="0"/>
        <v>0</v>
      </c>
      <c r="J9" s="48">
        <f t="shared" si="1"/>
        <v>0</v>
      </c>
    </row>
    <row r="10" spans="1:10" x14ac:dyDescent="0.25">
      <c r="A10" s="16">
        <v>45111</v>
      </c>
      <c r="B10" s="14">
        <v>0.13194444444444445</v>
      </c>
      <c r="C10" s="14">
        <v>0.19097222222222221</v>
      </c>
      <c r="D10" s="15">
        <f>+IF(Tabla3567[[#This Row],[HORA DE INICIO]]&gt;Tabla3567[[#This Row],[HORA FIN]],Tabla3567[[#This Row],[HORA FIN]]-Tabla3567[[#This Row],[HORA DE INICIO]]+1,Tabla3567[[#This Row],[HORA FIN]]-Tabla3567[[#This Row],[HORA DE INICIO]])</f>
        <v>5.9027777777777762E-2</v>
      </c>
      <c r="E10" t="s">
        <v>22</v>
      </c>
      <c r="F10" s="3" t="s">
        <v>44</v>
      </c>
      <c r="H10" s="29" t="s">
        <v>18</v>
      </c>
      <c r="I10" s="46">
        <f t="shared" si="0"/>
        <v>7.6388888888888895E-2</v>
      </c>
      <c r="J10" s="48">
        <f t="shared" si="1"/>
        <v>1.8333333333333335</v>
      </c>
    </row>
    <row r="11" spans="1:10" x14ac:dyDescent="0.25">
      <c r="A11" s="16">
        <v>45113</v>
      </c>
      <c r="B11" s="14">
        <v>0.25</v>
      </c>
      <c r="C11" s="14">
        <v>0.5</v>
      </c>
      <c r="D11" s="15">
        <f>+IF(Tabla3567[[#This Row],[HORA DE INICIO]]&gt;Tabla3567[[#This Row],[HORA FIN]],Tabla3567[[#This Row],[HORA FIN]]-Tabla3567[[#This Row],[HORA DE INICIO]]+1,Tabla3567[[#This Row],[HORA FIN]]-Tabla3567[[#This Row],[HORA DE INICIO]])</f>
        <v>0.25</v>
      </c>
      <c r="E11" t="s">
        <v>2</v>
      </c>
      <c r="F11" s="3" t="s">
        <v>44</v>
      </c>
      <c r="H11" s="29" t="s">
        <v>20</v>
      </c>
      <c r="I11" s="46">
        <f t="shared" si="0"/>
        <v>2.777777777777779E-2</v>
      </c>
      <c r="J11" s="48">
        <f t="shared" si="1"/>
        <v>0.66666666666666685</v>
      </c>
    </row>
    <row r="12" spans="1:10" x14ac:dyDescent="0.25">
      <c r="A12" s="16">
        <v>45117</v>
      </c>
      <c r="B12" s="14">
        <v>0.63888888888888895</v>
      </c>
      <c r="C12" s="14">
        <v>0.83333333333333337</v>
      </c>
      <c r="D12" s="15">
        <f>+IF(Tabla3567[[#This Row],[HORA DE INICIO]]&gt;Tabla3567[[#This Row],[HORA FIN]],Tabla3567[[#This Row],[HORA FIN]]-Tabla3567[[#This Row],[HORA DE INICIO]]+1,Tabla3567[[#This Row],[HORA FIN]]-Tabla3567[[#This Row],[HORA DE INICIO]])</f>
        <v>0.19444444444444442</v>
      </c>
      <c r="E12" t="s">
        <v>2</v>
      </c>
      <c r="F12" s="3" t="s">
        <v>44</v>
      </c>
      <c r="H12" s="29" t="s">
        <v>22</v>
      </c>
      <c r="I12" s="46">
        <f t="shared" si="0"/>
        <v>0.11111111111111119</v>
      </c>
      <c r="J12" s="48">
        <f t="shared" si="1"/>
        <v>2.6666666666666687</v>
      </c>
    </row>
    <row r="13" spans="1:10" x14ac:dyDescent="0.25">
      <c r="A13" s="16">
        <v>45120</v>
      </c>
      <c r="B13" s="14">
        <v>0.47916666666666669</v>
      </c>
      <c r="C13" s="14">
        <v>0.52083333333333337</v>
      </c>
      <c r="D13" s="15">
        <f>+IF(Tabla3567[[#This Row],[HORA DE INICIO]]&gt;Tabla3567[[#This Row],[HORA FIN]],Tabla3567[[#This Row],[HORA FIN]]-Tabla3567[[#This Row],[HORA DE INICIO]]+1,Tabla3567[[#This Row],[HORA FIN]]-Tabla3567[[#This Row],[HORA DE INICIO]])</f>
        <v>4.1666666666666685E-2</v>
      </c>
      <c r="E13" t="s">
        <v>12</v>
      </c>
      <c r="F13" s="3" t="s">
        <v>44</v>
      </c>
      <c r="H13" s="29" t="s">
        <v>24</v>
      </c>
      <c r="I13" s="46">
        <f t="shared" si="0"/>
        <v>0.32986111111111116</v>
      </c>
      <c r="J13" s="48">
        <f t="shared" si="1"/>
        <v>7.9166666666666687</v>
      </c>
    </row>
    <row r="14" spans="1:10" x14ac:dyDescent="0.25">
      <c r="A14" s="16">
        <v>45120</v>
      </c>
      <c r="B14" s="14">
        <v>0.66666666666666663</v>
      </c>
      <c r="C14" s="14">
        <v>0.85416666666666663</v>
      </c>
      <c r="D14" s="15">
        <f>+IF(Tabla3567[[#This Row],[HORA DE INICIO]]&gt;Tabla3567[[#This Row],[HORA FIN]],Tabla3567[[#This Row],[HORA FIN]]-Tabla3567[[#This Row],[HORA DE INICIO]]+1,Tabla3567[[#This Row],[HORA FIN]]-Tabla3567[[#This Row],[HORA DE INICIO]])</f>
        <v>0.1875</v>
      </c>
      <c r="E14" t="s">
        <v>12</v>
      </c>
      <c r="F14" s="3" t="s">
        <v>44</v>
      </c>
      <c r="H14" s="29" t="s">
        <v>26</v>
      </c>
      <c r="I14" s="46">
        <f t="shared" si="0"/>
        <v>0.31944444444444442</v>
      </c>
      <c r="J14" s="48">
        <f t="shared" si="1"/>
        <v>7.6666666666666661</v>
      </c>
    </row>
    <row r="15" spans="1:10" x14ac:dyDescent="0.25">
      <c r="A15" s="16">
        <v>45121</v>
      </c>
      <c r="B15" s="14">
        <v>0.3125</v>
      </c>
      <c r="C15" s="14">
        <v>0.45833333333333331</v>
      </c>
      <c r="D15" s="15">
        <f>+IF(Tabla3567[[#This Row],[HORA DE INICIO]]&gt;Tabla3567[[#This Row],[HORA FIN]],Tabla3567[[#This Row],[HORA FIN]]-Tabla3567[[#This Row],[HORA DE INICIO]]+1,Tabla3567[[#This Row],[HORA FIN]]-Tabla3567[[#This Row],[HORA DE INICIO]])</f>
        <v>0.14583333333333331</v>
      </c>
      <c r="E15" t="s">
        <v>26</v>
      </c>
      <c r="F15" s="3" t="s">
        <v>44</v>
      </c>
      <c r="H15" s="29" t="s">
        <v>28</v>
      </c>
      <c r="I15" s="46">
        <f t="shared" si="0"/>
        <v>0.2847222222222221</v>
      </c>
      <c r="J15" s="48">
        <f t="shared" si="1"/>
        <v>6.8333333333333295</v>
      </c>
    </row>
    <row r="16" spans="1:10" ht="15.75" thickBot="1" x14ac:dyDescent="0.3">
      <c r="A16" s="16">
        <v>45121</v>
      </c>
      <c r="B16" s="14">
        <v>0.52777777777777779</v>
      </c>
      <c r="C16" s="14">
        <v>0.73958333333333337</v>
      </c>
      <c r="D16" s="15">
        <f>+IF(Tabla3567[[#This Row],[HORA DE INICIO]]&gt;Tabla3567[[#This Row],[HORA FIN]],Tabla3567[[#This Row],[HORA FIN]]-Tabla3567[[#This Row],[HORA DE INICIO]]+1,Tabla3567[[#This Row],[HORA FIN]]-Tabla3567[[#This Row],[HORA DE INICIO]])</f>
        <v>0.21180555555555558</v>
      </c>
      <c r="E16" t="s">
        <v>2</v>
      </c>
      <c r="F16" s="3" t="s">
        <v>44</v>
      </c>
      <c r="H16" s="43" t="s">
        <v>30</v>
      </c>
      <c r="I16" s="46">
        <f t="shared" si="0"/>
        <v>0</v>
      </c>
      <c r="J16" s="48">
        <f t="shared" si="1"/>
        <v>0</v>
      </c>
    </row>
    <row r="17" spans="1:15" x14ac:dyDescent="0.25">
      <c r="A17" s="16">
        <v>45124</v>
      </c>
      <c r="B17" s="14">
        <v>0.28472222222222221</v>
      </c>
      <c r="C17" s="14">
        <v>0.38194444444444442</v>
      </c>
      <c r="D17" s="15">
        <f>+IF(Tabla3567[[#This Row],[HORA DE INICIO]]&gt;Tabla3567[[#This Row],[HORA FIN]],Tabla3567[[#This Row],[HORA FIN]]-Tabla3567[[#This Row],[HORA DE INICIO]]+1,Tabla3567[[#This Row],[HORA FIN]]-Tabla3567[[#This Row],[HORA DE INICIO]])</f>
        <v>9.722222222222221E-2</v>
      </c>
      <c r="E17" t="s">
        <v>47</v>
      </c>
      <c r="F17" s="3" t="s">
        <v>45</v>
      </c>
    </row>
    <row r="18" spans="1:15" x14ac:dyDescent="0.25">
      <c r="A18" s="16">
        <v>45125</v>
      </c>
      <c r="B18" s="14">
        <v>0.27083333333333331</v>
      </c>
      <c r="C18" s="19">
        <v>0.375</v>
      </c>
      <c r="D18" s="15">
        <f>+IF(Tabla3567[[#This Row],[HORA DE INICIO]]&gt;Tabla3567[[#This Row],[HORA FIN]],Tabla3567[[#This Row],[HORA FIN]]-Tabla3567[[#This Row],[HORA DE INICIO]]+1,Tabla3567[[#This Row],[HORA FIN]]-Tabla3567[[#This Row],[HORA DE INICIO]])</f>
        <v>0.10416666666666669</v>
      </c>
      <c r="E18" t="s">
        <v>26</v>
      </c>
      <c r="F18" s="3" t="s">
        <v>45</v>
      </c>
    </row>
    <row r="19" spans="1:15" x14ac:dyDescent="0.25">
      <c r="A19" s="16">
        <v>45126</v>
      </c>
      <c r="B19" s="14">
        <v>0.20833333333333334</v>
      </c>
      <c r="C19" s="14">
        <v>0.29166666666666669</v>
      </c>
      <c r="D19" s="15">
        <f>+IF(Tabla3567[[#This Row],[HORA DE INICIO]]&gt;Tabla3567[[#This Row],[HORA FIN]],Tabla3567[[#This Row],[HORA FIN]]-Tabla3567[[#This Row],[HORA DE INICIO]]+1,Tabla3567[[#This Row],[HORA FIN]]-Tabla3567[[#This Row],[HORA DE INICIO]])</f>
        <v>8.3333333333333343E-2</v>
      </c>
      <c r="E19" t="s">
        <v>2</v>
      </c>
      <c r="F19" s="3" t="s">
        <v>44</v>
      </c>
      <c r="H19" s="50" t="s">
        <v>54</v>
      </c>
      <c r="I19" s="6" t="s">
        <v>63</v>
      </c>
      <c r="J19" s="6" t="s">
        <v>56</v>
      </c>
      <c r="K19" s="6" t="s">
        <v>57</v>
      </c>
      <c r="L19" s="6" t="s">
        <v>58</v>
      </c>
      <c r="N19" s="71" t="s">
        <v>67</v>
      </c>
      <c r="O19" s="71"/>
    </row>
    <row r="20" spans="1:15" x14ac:dyDescent="0.25">
      <c r="A20" s="16">
        <v>45126</v>
      </c>
      <c r="B20" s="14">
        <v>0.65972222222222221</v>
      </c>
      <c r="C20" s="14">
        <v>0.75</v>
      </c>
      <c r="D20" s="15">
        <f>+IF(Tabla3567[[#This Row],[HORA DE INICIO]]&gt;Tabla3567[[#This Row],[HORA FIN]],Tabla3567[[#This Row],[HORA FIN]]-Tabla3567[[#This Row],[HORA DE INICIO]]+1,Tabla3567[[#This Row],[HORA FIN]]-Tabla3567[[#This Row],[HORA DE INICIO]])</f>
        <v>9.027777777777779E-2</v>
      </c>
      <c r="E20" t="s">
        <v>24</v>
      </c>
      <c r="F20" s="3" t="s">
        <v>45</v>
      </c>
      <c r="H20" s="50" t="s">
        <v>59</v>
      </c>
      <c r="I20" s="6">
        <f>20*26</f>
        <v>520</v>
      </c>
      <c r="J20" s="51">
        <f>+SUM(D10:D35)</f>
        <v>3.4756944444444438</v>
      </c>
      <c r="K20" s="48">
        <f>((J20*60)*24)/60</f>
        <v>83.416666666666657</v>
      </c>
      <c r="L20" s="52">
        <f>+K20/I20</f>
        <v>0.16041666666666665</v>
      </c>
      <c r="N20" s="71"/>
      <c r="O20" s="71"/>
    </row>
    <row r="21" spans="1:15" x14ac:dyDescent="0.25">
      <c r="A21" s="16">
        <v>45126</v>
      </c>
      <c r="B21" s="14">
        <v>0.79166666666666663</v>
      </c>
      <c r="C21" s="14">
        <v>0.86805555555555547</v>
      </c>
      <c r="D21" s="15">
        <f>+IF(Tabla3567[[#This Row],[HORA DE INICIO]]&gt;Tabla3567[[#This Row],[HORA FIN]],Tabla3567[[#This Row],[HORA FIN]]-Tabla3567[[#This Row],[HORA DE INICIO]]+1,Tabla3567[[#This Row],[HORA FIN]]-Tabla3567[[#This Row],[HORA DE INICIO]])</f>
        <v>7.638888888888884E-2</v>
      </c>
      <c r="E21" t="s">
        <v>8</v>
      </c>
      <c r="F21" s="3" t="s">
        <v>44</v>
      </c>
      <c r="H21" s="50" t="s">
        <v>60</v>
      </c>
      <c r="I21" s="6">
        <f t="shared" ref="I21:I22" si="2">20*26</f>
        <v>520</v>
      </c>
      <c r="J21" s="51">
        <f>SUM(D36:D45)</f>
        <v>1.6423611111111107</v>
      </c>
      <c r="K21" s="48">
        <f>((J21*60)*24)/60</f>
        <v>39.416666666666657</v>
      </c>
      <c r="L21" s="52">
        <f t="shared" ref="L21:L22" si="3">+K21/I21</f>
        <v>7.5801282051282032E-2</v>
      </c>
    </row>
    <row r="22" spans="1:15" x14ac:dyDescent="0.25">
      <c r="A22" s="16">
        <v>45126</v>
      </c>
      <c r="B22" s="14">
        <v>0.87152777777777779</v>
      </c>
      <c r="C22" s="14">
        <v>0.98958333333333337</v>
      </c>
      <c r="D22" s="15">
        <f>+IF(Tabla3567[[#This Row],[HORA DE INICIO]]&gt;Tabla3567[[#This Row],[HORA FIN]],Tabla3567[[#This Row],[HORA FIN]]-Tabla3567[[#This Row],[HORA DE INICIO]]+1,Tabla3567[[#This Row],[HORA FIN]]-Tabla3567[[#This Row],[HORA DE INICIO]])</f>
        <v>0.11805555555555558</v>
      </c>
      <c r="E22" t="s">
        <v>12</v>
      </c>
      <c r="F22" s="3" t="s">
        <v>44</v>
      </c>
      <c r="H22" s="50" t="s">
        <v>61</v>
      </c>
      <c r="I22" s="6">
        <f t="shared" si="2"/>
        <v>520</v>
      </c>
      <c r="J22" s="6"/>
      <c r="K22" s="48">
        <f t="shared" ref="K22" si="4">((J22*60)*24)/60</f>
        <v>0</v>
      </c>
      <c r="L22" s="52">
        <f t="shared" si="3"/>
        <v>0</v>
      </c>
    </row>
    <row r="23" spans="1:15" x14ac:dyDescent="0.25">
      <c r="A23" s="16">
        <v>45128</v>
      </c>
      <c r="B23" s="14">
        <v>6.25E-2</v>
      </c>
      <c r="C23" s="14">
        <v>0.20833333333333334</v>
      </c>
      <c r="D23" s="15">
        <f>+IF(Tabla3567[[#This Row],[HORA DE INICIO]]&gt;Tabla3567[[#This Row],[HORA FIN]],Tabla3567[[#This Row],[HORA FIN]]-Tabla3567[[#This Row],[HORA DE INICIO]]+1,Tabla3567[[#This Row],[HORA FIN]]-Tabla3567[[#This Row],[HORA DE INICIO]])</f>
        <v>0.14583333333333334</v>
      </c>
      <c r="E23" t="s">
        <v>24</v>
      </c>
      <c r="F23" s="3" t="s">
        <v>45</v>
      </c>
    </row>
    <row r="24" spans="1:15" x14ac:dyDescent="0.25">
      <c r="A24" s="31">
        <v>45129</v>
      </c>
      <c r="B24" s="19">
        <v>0.58333333333333337</v>
      </c>
      <c r="C24" s="19">
        <v>0.75</v>
      </c>
      <c r="D24" s="20">
        <f>+IF(Tabla3567[[#This Row],[HORA DE INICIO]]&gt;Tabla3567[[#This Row],[HORA FIN]],Tabla3567[[#This Row],[HORA FIN]]-Tabla3567[[#This Row],[HORA DE INICIO]]+1,Tabla3567[[#This Row],[HORA FIN]]-Tabla3567[[#This Row],[HORA DE INICIO]])</f>
        <v>0.16666666666666663</v>
      </c>
      <c r="E24" s="32" t="s">
        <v>46</v>
      </c>
      <c r="F24" s="21" t="s">
        <v>45</v>
      </c>
    </row>
    <row r="25" spans="1:15" x14ac:dyDescent="0.25">
      <c r="A25" s="33">
        <v>45131</v>
      </c>
      <c r="B25" s="17">
        <v>0.27777777777777779</v>
      </c>
      <c r="C25" s="17">
        <v>0.64930555555555558</v>
      </c>
      <c r="D25" s="34">
        <f>+IF(Tabla3567[[#This Row],[HORA DE INICIO]]&gt;Tabla3567[[#This Row],[HORA FIN]],Tabla3567[[#This Row],[HORA FIN]]-Tabla3567[[#This Row],[HORA DE INICIO]]+1,Tabla3567[[#This Row],[HORA FIN]]-Tabla3567[[#This Row],[HORA DE INICIO]])</f>
        <v>0.37152777777777779</v>
      </c>
      <c r="E25" s="35" t="s">
        <v>2</v>
      </c>
      <c r="F25" s="36" t="s">
        <v>44</v>
      </c>
    </row>
    <row r="26" spans="1:15" x14ac:dyDescent="0.25">
      <c r="A26" s="38">
        <v>36732</v>
      </c>
      <c r="B26" s="39">
        <v>0.40625</v>
      </c>
      <c r="C26" s="39">
        <v>0.46527777777777773</v>
      </c>
      <c r="D26" s="40">
        <f>+IF(Tabla3567[[#This Row],[HORA DE INICIO]]&gt;Tabla3567[[#This Row],[HORA FIN]],Tabla3567[[#This Row],[HORA FIN]]-Tabla3567[[#This Row],[HORA DE INICIO]]+1,Tabla3567[[#This Row],[HORA FIN]]-Tabla3567[[#This Row],[HORA DE INICIO]])</f>
        <v>5.9027777777777735E-2</v>
      </c>
      <c r="E26" s="41" t="s">
        <v>2</v>
      </c>
      <c r="F26" s="42" t="s">
        <v>44</v>
      </c>
    </row>
    <row r="27" spans="1:15" x14ac:dyDescent="0.25">
      <c r="A27" s="38">
        <v>45133</v>
      </c>
      <c r="B27" s="39">
        <v>0.62847222222222221</v>
      </c>
      <c r="C27" s="39">
        <v>0.75</v>
      </c>
      <c r="D27" s="40">
        <f>+IF(Tabla3567[[#This Row],[HORA DE INICIO]]&gt;Tabla3567[[#This Row],[HORA FIN]],Tabla3567[[#This Row],[HORA FIN]]-Tabla3567[[#This Row],[HORA DE INICIO]]+1,Tabla3567[[#This Row],[HORA FIN]]-Tabla3567[[#This Row],[HORA DE INICIO]])</f>
        <v>0.12152777777777779</v>
      </c>
      <c r="E27" s="41" t="s">
        <v>2</v>
      </c>
      <c r="F27" s="42" t="s">
        <v>44</v>
      </c>
    </row>
    <row r="28" spans="1:15" x14ac:dyDescent="0.25">
      <c r="A28" s="38">
        <v>45133</v>
      </c>
      <c r="B28" s="39">
        <v>0.99305555555555547</v>
      </c>
      <c r="C28" s="39">
        <v>8.3333333333333329E-2</v>
      </c>
      <c r="D28" s="40">
        <f>+IF(Tabla3567[[#This Row],[HORA DE INICIO]]&gt;Tabla3567[[#This Row],[HORA FIN]],Tabla3567[[#This Row],[HORA FIN]]-Tabla3567[[#This Row],[HORA DE INICIO]]+1,Tabla3567[[#This Row],[HORA FIN]]-Tabla3567[[#This Row],[HORA DE INICIO]])</f>
        <v>9.0277777777777901E-2</v>
      </c>
      <c r="E28" s="41" t="s">
        <v>2</v>
      </c>
      <c r="F28" s="42" t="s">
        <v>45</v>
      </c>
    </row>
    <row r="29" spans="1:15" x14ac:dyDescent="0.25">
      <c r="A29" s="38">
        <v>45134</v>
      </c>
      <c r="B29" s="39">
        <v>0.34027777777777773</v>
      </c>
      <c r="C29" s="39">
        <v>0.36805555555555558</v>
      </c>
      <c r="D29" s="40">
        <f>+IF(Tabla3567[[#This Row],[HORA DE INICIO]]&gt;Tabla3567[[#This Row],[HORA FIN]],Tabla3567[[#This Row],[HORA FIN]]-Tabla3567[[#This Row],[HORA DE INICIO]]+1,Tabla3567[[#This Row],[HORA FIN]]-Tabla3567[[#This Row],[HORA DE INICIO]])</f>
        <v>2.7777777777777846E-2</v>
      </c>
      <c r="E29" s="41" t="s">
        <v>22</v>
      </c>
      <c r="F29" s="42" t="s">
        <v>44</v>
      </c>
    </row>
    <row r="30" spans="1:15" x14ac:dyDescent="0.25">
      <c r="A30" s="38">
        <v>45134</v>
      </c>
      <c r="B30" s="39">
        <v>0.38541666666666669</v>
      </c>
      <c r="C30" s="39">
        <v>0.46180555555555558</v>
      </c>
      <c r="D30" s="40">
        <f>+IF(Tabla3567[[#This Row],[HORA DE INICIO]]&gt;Tabla3567[[#This Row],[HORA FIN]],Tabla3567[[#This Row],[HORA FIN]]-Tabla3567[[#This Row],[HORA DE INICIO]]+1,Tabla3567[[#This Row],[HORA FIN]]-Tabla3567[[#This Row],[HORA DE INICIO]])</f>
        <v>7.6388888888888895E-2</v>
      </c>
      <c r="E30" s="41" t="s">
        <v>18</v>
      </c>
      <c r="F30" s="42" t="s">
        <v>44</v>
      </c>
    </row>
    <row r="31" spans="1:15" x14ac:dyDescent="0.25">
      <c r="A31" s="38">
        <v>45134</v>
      </c>
      <c r="B31" s="39">
        <v>0.15972222222222224</v>
      </c>
      <c r="C31" s="39">
        <v>0.19444444444444445</v>
      </c>
      <c r="D31" s="40">
        <f>+IF(Tabla3567[[#This Row],[HORA DE INICIO]]&gt;Tabla3567[[#This Row],[HORA FIN]],Tabla3567[[#This Row],[HORA FIN]]-Tabla3567[[#This Row],[HORA DE INICIO]]+1,Tabla3567[[#This Row],[HORA FIN]]-Tabla3567[[#This Row],[HORA DE INICIO]])</f>
        <v>3.472222222222221E-2</v>
      </c>
      <c r="E31" s="41" t="s">
        <v>0</v>
      </c>
      <c r="F31" s="42" t="s">
        <v>45</v>
      </c>
    </row>
    <row r="32" spans="1:15" x14ac:dyDescent="0.25">
      <c r="A32" s="38">
        <v>45134</v>
      </c>
      <c r="B32" s="39">
        <v>0.66666666666666663</v>
      </c>
      <c r="C32" s="39">
        <v>0.88888888888888884</v>
      </c>
      <c r="D32" s="40">
        <f>+IF(Tabla3567[[#This Row],[HORA DE INICIO]]&gt;Tabla3567[[#This Row],[HORA FIN]],Tabla3567[[#This Row],[HORA FIN]]-Tabla3567[[#This Row],[HORA DE INICIO]]+1,Tabla3567[[#This Row],[HORA FIN]]-Tabla3567[[#This Row],[HORA DE INICIO]])</f>
        <v>0.22222222222222221</v>
      </c>
      <c r="E32" s="41" t="s">
        <v>2</v>
      </c>
      <c r="F32" s="42" t="s">
        <v>43</v>
      </c>
    </row>
    <row r="33" spans="1:6" x14ac:dyDescent="0.25">
      <c r="A33" s="38">
        <v>45135</v>
      </c>
      <c r="B33" s="39">
        <v>0.27777777777777779</v>
      </c>
      <c r="C33" s="39">
        <v>0.44791666666666669</v>
      </c>
      <c r="D33" s="40">
        <f>+IF(Tabla3567[[#This Row],[HORA DE INICIO]]&gt;Tabla3567[[#This Row],[HORA FIN]],Tabla3567[[#This Row],[HORA FIN]]-Tabla3567[[#This Row],[HORA DE INICIO]]+1,Tabla3567[[#This Row],[HORA FIN]]-Tabla3567[[#This Row],[HORA DE INICIO]])</f>
        <v>0.1701388888888889</v>
      </c>
      <c r="E33" s="41" t="s">
        <v>2</v>
      </c>
      <c r="F33" s="42" t="s">
        <v>44</v>
      </c>
    </row>
    <row r="34" spans="1:6" x14ac:dyDescent="0.25">
      <c r="A34" s="38">
        <v>45135</v>
      </c>
      <c r="B34" s="39">
        <v>0.47222222222222227</v>
      </c>
      <c r="C34" s="39">
        <v>0.52777777777777779</v>
      </c>
      <c r="D34" s="40">
        <f>+IF(Tabla3567[[#This Row],[HORA DE INICIO]]&gt;Tabla3567[[#This Row],[HORA FIN]],Tabla3567[[#This Row],[HORA FIN]]-Tabla3567[[#This Row],[HORA DE INICIO]]+1,Tabla3567[[#This Row],[HORA FIN]]-Tabla3567[[#This Row],[HORA DE INICIO]])</f>
        <v>5.5555555555555525E-2</v>
      </c>
      <c r="E34" s="41" t="s">
        <v>2</v>
      </c>
      <c r="F34" s="42" t="s">
        <v>44</v>
      </c>
    </row>
    <row r="35" spans="1:6" x14ac:dyDescent="0.25">
      <c r="A35" s="38">
        <v>45135</v>
      </c>
      <c r="B35" s="39">
        <v>0.59375</v>
      </c>
      <c r="C35" s="39">
        <v>0.86805555555555547</v>
      </c>
      <c r="D35" s="40">
        <f>+IF(Tabla3567[[#This Row],[HORA DE INICIO]]&gt;Tabla3567[[#This Row],[HORA FIN]],Tabla3567[[#This Row],[HORA FIN]]-Tabla3567[[#This Row],[HORA DE INICIO]]+1,Tabla3567[[#This Row],[HORA FIN]]-Tabla3567[[#This Row],[HORA DE INICIO]])</f>
        <v>0.27430555555555547</v>
      </c>
      <c r="E35" s="41" t="s">
        <v>2</v>
      </c>
      <c r="F35" s="42" t="s">
        <v>43</v>
      </c>
    </row>
    <row r="36" spans="1:6" x14ac:dyDescent="0.25">
      <c r="A36" s="38">
        <v>45141</v>
      </c>
      <c r="B36" s="39">
        <v>0.94791666666666663</v>
      </c>
      <c r="C36" s="39">
        <v>0.97222222222222221</v>
      </c>
      <c r="D36" s="40">
        <f>+IF(Tabla3567[[#This Row],[HORA DE INICIO]]&gt;Tabla3567[[#This Row],[HORA FIN]],Tabla3567[[#This Row],[HORA FIN]]-Tabla3567[[#This Row],[HORA DE INICIO]]+1,Tabla3567[[#This Row],[HORA FIN]]-Tabla3567[[#This Row],[HORA DE INICIO]])</f>
        <v>2.430555555555558E-2</v>
      </c>
      <c r="E36" s="41" t="s">
        <v>22</v>
      </c>
      <c r="F36" s="42" t="s">
        <v>43</v>
      </c>
    </row>
    <row r="37" spans="1:6" x14ac:dyDescent="0.25">
      <c r="A37" s="38">
        <v>45142</v>
      </c>
      <c r="B37" s="39">
        <v>0.88541666666666663</v>
      </c>
      <c r="C37" s="39">
        <v>0.25</v>
      </c>
      <c r="D37" s="40">
        <f>+IF(Tabla3567[[#This Row],[HORA DE INICIO]]&gt;Tabla3567[[#This Row],[HORA FIN]],Tabla3567[[#This Row],[HORA FIN]]-Tabla3567[[#This Row],[HORA DE INICIO]]+1,Tabla3567[[#This Row],[HORA FIN]]-Tabla3567[[#This Row],[HORA DE INICIO]])</f>
        <v>0.36458333333333337</v>
      </c>
      <c r="E37" s="41" t="s">
        <v>2</v>
      </c>
      <c r="F37" s="42" t="s">
        <v>43</v>
      </c>
    </row>
    <row r="38" spans="1:6" x14ac:dyDescent="0.25">
      <c r="A38" s="16">
        <v>45147</v>
      </c>
      <c r="B38" s="39">
        <v>0.25</v>
      </c>
      <c r="C38" s="39">
        <v>0.375</v>
      </c>
      <c r="D38" s="15">
        <f>+IF(Tabla3567[[#This Row],[HORA DE INICIO]]&gt;Tabla3567[[#This Row],[HORA FIN]],Tabla3567[[#This Row],[HORA FIN]]-Tabla3567[[#This Row],[HORA DE INICIO]]+1,Tabla3567[[#This Row],[HORA FIN]]-Tabla3567[[#This Row],[HORA DE INICIO]])</f>
        <v>0.125</v>
      </c>
      <c r="E38" t="s">
        <v>2</v>
      </c>
      <c r="F38" s="42" t="s">
        <v>43</v>
      </c>
    </row>
    <row r="39" spans="1:6" x14ac:dyDescent="0.25">
      <c r="A39" s="16">
        <v>45147</v>
      </c>
      <c r="B39" s="39">
        <v>0.58333333333333337</v>
      </c>
      <c r="C39" s="39">
        <v>0.86805555555555547</v>
      </c>
      <c r="D39" s="15">
        <f>+IF(Tabla3567[[#This Row],[HORA DE INICIO]]&gt;Tabla3567[[#This Row],[HORA FIN]],Tabla3567[[#This Row],[HORA FIN]]-Tabla3567[[#This Row],[HORA DE INICIO]]+1,Tabla3567[[#This Row],[HORA FIN]]-Tabla3567[[#This Row],[HORA DE INICIO]])</f>
        <v>0.2847222222222221</v>
      </c>
      <c r="E39" t="s">
        <v>28</v>
      </c>
      <c r="F39" s="42" t="s">
        <v>45</v>
      </c>
    </row>
    <row r="40" spans="1:6" x14ac:dyDescent="0.25">
      <c r="A40" s="16">
        <v>45148</v>
      </c>
      <c r="B40" s="39">
        <v>0.33333333333333331</v>
      </c>
      <c r="C40" s="39">
        <v>0.375</v>
      </c>
      <c r="D40" s="15">
        <f>+IF(Tabla3567[[#This Row],[HORA DE INICIO]]&gt;Tabla3567[[#This Row],[HORA FIN]],Tabla3567[[#This Row],[HORA FIN]]-Tabla3567[[#This Row],[HORA DE INICIO]]+1,Tabla3567[[#This Row],[HORA FIN]]-Tabla3567[[#This Row],[HORA DE INICIO]])</f>
        <v>4.1666666666666685E-2</v>
      </c>
      <c r="E40" t="s">
        <v>26</v>
      </c>
      <c r="F40" s="42" t="s">
        <v>43</v>
      </c>
    </row>
    <row r="41" spans="1:6" x14ac:dyDescent="0.25">
      <c r="A41" s="16">
        <v>45152</v>
      </c>
      <c r="B41" s="39">
        <v>0.625</v>
      </c>
      <c r="C41" s="39">
        <v>0.8125</v>
      </c>
      <c r="D41" s="15">
        <f>+IF(Tabla3567[[#This Row],[HORA DE INICIO]]&gt;Tabla3567[[#This Row],[HORA FIN]],Tabla3567[[#This Row],[HORA FIN]]-Tabla3567[[#This Row],[HORA DE INICIO]]+1,Tabla3567[[#This Row],[HORA FIN]]-Tabla3567[[#This Row],[HORA DE INICIO]])</f>
        <v>0.1875</v>
      </c>
      <c r="E41" t="s">
        <v>65</v>
      </c>
      <c r="F41" s="42" t="s">
        <v>43</v>
      </c>
    </row>
    <row r="42" spans="1:6" x14ac:dyDescent="0.25">
      <c r="A42" s="16">
        <v>45153</v>
      </c>
      <c r="B42" s="39">
        <v>0.58333333333333337</v>
      </c>
      <c r="C42" s="39">
        <v>0.86805555555555547</v>
      </c>
      <c r="D42" s="15">
        <f>+IF(Tabla3567[[#This Row],[HORA DE INICIO]]&gt;Tabla3567[[#This Row],[HORA FIN]],Tabla3567[[#This Row],[HORA FIN]]-Tabla3567[[#This Row],[HORA DE INICIO]]+1,Tabla3567[[#This Row],[HORA FIN]]-Tabla3567[[#This Row],[HORA DE INICIO]])</f>
        <v>0.2847222222222221</v>
      </c>
      <c r="E42" t="s">
        <v>2</v>
      </c>
      <c r="F42" s="42" t="s">
        <v>43</v>
      </c>
    </row>
    <row r="43" spans="1:6" x14ac:dyDescent="0.25">
      <c r="A43" s="16">
        <v>45154</v>
      </c>
      <c r="B43" s="39">
        <v>0.83333333333333337</v>
      </c>
      <c r="C43" s="39">
        <v>0.86805555555555547</v>
      </c>
      <c r="D43" s="15">
        <f>+IF(Tabla3567[[#This Row],[HORA DE INICIO]]&gt;Tabla3567[[#This Row],[HORA FIN]],Tabla3567[[#This Row],[HORA FIN]]-Tabla3567[[#This Row],[HORA DE INICIO]]+1,Tabla3567[[#This Row],[HORA FIN]]-Tabla3567[[#This Row],[HORA DE INICIO]])</f>
        <v>3.4722222222222099E-2</v>
      </c>
      <c r="E43" t="s">
        <v>2</v>
      </c>
      <c r="F43" s="42" t="s">
        <v>43</v>
      </c>
    </row>
    <row r="44" spans="1:6" x14ac:dyDescent="0.25">
      <c r="A44" s="16">
        <v>45156</v>
      </c>
      <c r="B44" s="39">
        <v>0.80208333333333337</v>
      </c>
      <c r="C44" s="39">
        <v>0.86805555555555547</v>
      </c>
      <c r="D44" s="15">
        <f>+IF(Tabla3567[[#This Row],[HORA DE INICIO]]&gt;Tabla3567[[#This Row],[HORA FIN]],Tabla3567[[#This Row],[HORA FIN]]-Tabla3567[[#This Row],[HORA DE INICIO]]+1,Tabla3567[[#This Row],[HORA FIN]]-Tabla3567[[#This Row],[HORA DE INICIO]])</f>
        <v>6.5972222222222099E-2</v>
      </c>
      <c r="E44" t="s">
        <v>2</v>
      </c>
      <c r="F44" s="42" t="s">
        <v>43</v>
      </c>
    </row>
    <row r="45" spans="1:6" x14ac:dyDescent="0.25">
      <c r="A45" s="16">
        <v>45166</v>
      </c>
      <c r="B45" s="39">
        <v>0.25</v>
      </c>
      <c r="C45" s="39">
        <v>0.47916666666666669</v>
      </c>
      <c r="D45" s="15">
        <f>+IF(Tabla3567[[#This Row],[HORA DE INICIO]]&gt;Tabla3567[[#This Row],[HORA FIN]],Tabla3567[[#This Row],[HORA FIN]]-Tabla3567[[#This Row],[HORA DE INICIO]]+1,Tabla3567[[#This Row],[HORA FIN]]-Tabla3567[[#This Row],[HORA DE INICIO]])</f>
        <v>0.22916666666666669</v>
      </c>
      <c r="E45" t="s">
        <v>2</v>
      </c>
      <c r="F45" s="42" t="s">
        <v>43</v>
      </c>
    </row>
    <row r="46" spans="1:6" x14ac:dyDescent="0.25">
      <c r="A46" s="16">
        <v>45170</v>
      </c>
      <c r="B46" s="39">
        <v>0.25</v>
      </c>
      <c r="C46" s="39">
        <v>0.75</v>
      </c>
      <c r="D46" s="15">
        <f>+IF(Tabla3567[[#This Row],[HORA DE INICIO]]&gt;Tabla3567[[#This Row],[HORA FIN]],Tabla3567[[#This Row],[HORA FIN]]-Tabla3567[[#This Row],[HORA DE INICIO]]+1,Tabla3567[[#This Row],[HORA FIN]]-Tabla3567[[#This Row],[HORA DE INICIO]])</f>
        <v>0.5</v>
      </c>
      <c r="E46" t="s">
        <v>2</v>
      </c>
      <c r="F46" s="42" t="s">
        <v>43</v>
      </c>
    </row>
    <row r="47" spans="1:6" x14ac:dyDescent="0.25">
      <c r="A47" s="16"/>
      <c r="B47" s="39"/>
      <c r="C47" s="39"/>
      <c r="D4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47" s="3"/>
    </row>
    <row r="48" spans="1:6" x14ac:dyDescent="0.25">
      <c r="A48" s="16"/>
      <c r="B48" s="39"/>
      <c r="C48" s="39"/>
      <c r="D4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48" s="3"/>
    </row>
    <row r="49" spans="1:6" x14ac:dyDescent="0.25">
      <c r="A49" s="16"/>
      <c r="B49" s="39"/>
      <c r="C49" s="39"/>
      <c r="D4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49" s="3"/>
    </row>
    <row r="50" spans="1:6" x14ac:dyDescent="0.25">
      <c r="A50" s="16"/>
      <c r="B50" s="39"/>
      <c r="C50" s="39"/>
      <c r="D5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0" s="3"/>
    </row>
    <row r="51" spans="1:6" x14ac:dyDescent="0.25">
      <c r="A51" s="16"/>
      <c r="B51" s="39"/>
      <c r="C51" s="39"/>
      <c r="D5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1" s="3"/>
    </row>
    <row r="52" spans="1:6" x14ac:dyDescent="0.25">
      <c r="A52" s="16"/>
      <c r="B52" s="39"/>
      <c r="C52" s="39"/>
      <c r="D5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2" s="3"/>
    </row>
    <row r="53" spans="1:6" x14ac:dyDescent="0.25">
      <c r="A53" s="16"/>
      <c r="B53" s="39"/>
      <c r="C53" s="39"/>
      <c r="D5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3" s="3"/>
    </row>
    <row r="54" spans="1:6" x14ac:dyDescent="0.25">
      <c r="A54" s="16"/>
      <c r="B54" s="39"/>
      <c r="C54" s="39"/>
      <c r="D5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4" s="3"/>
    </row>
    <row r="55" spans="1:6" x14ac:dyDescent="0.25">
      <c r="A55" s="16"/>
      <c r="B55" s="39"/>
      <c r="C55" s="39"/>
      <c r="D5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5" s="3"/>
    </row>
    <row r="56" spans="1:6" x14ac:dyDescent="0.25">
      <c r="A56" s="16"/>
      <c r="B56" s="39"/>
      <c r="C56" s="39"/>
      <c r="D5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6" s="3"/>
    </row>
    <row r="57" spans="1:6" x14ac:dyDescent="0.25">
      <c r="A57" s="16"/>
      <c r="B57" s="39"/>
      <c r="C57" s="39"/>
      <c r="D5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7" s="3"/>
    </row>
    <row r="58" spans="1:6" x14ac:dyDescent="0.25">
      <c r="A58" s="16"/>
      <c r="B58" s="39"/>
      <c r="C58" s="39"/>
      <c r="D5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8" s="3"/>
    </row>
    <row r="59" spans="1:6" x14ac:dyDescent="0.25">
      <c r="A59" s="16"/>
      <c r="B59" s="39"/>
      <c r="C59" s="39"/>
      <c r="D5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59" s="3"/>
    </row>
    <row r="60" spans="1:6" x14ac:dyDescent="0.25">
      <c r="A60" s="16"/>
      <c r="B60" s="39"/>
      <c r="C60" s="39"/>
      <c r="D6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0" s="3"/>
    </row>
    <row r="61" spans="1:6" x14ac:dyDescent="0.25">
      <c r="A61" s="16"/>
      <c r="B61" s="39"/>
      <c r="C61" s="39"/>
      <c r="D6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1" s="3"/>
    </row>
    <row r="62" spans="1:6" x14ac:dyDescent="0.25">
      <c r="A62" s="16"/>
      <c r="B62" s="39"/>
      <c r="C62" s="39"/>
      <c r="D6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2" s="3"/>
    </row>
    <row r="63" spans="1:6" x14ac:dyDescent="0.25">
      <c r="A63" s="16"/>
      <c r="B63" s="39"/>
      <c r="C63" s="39"/>
      <c r="D6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3" s="3"/>
    </row>
    <row r="64" spans="1:6" x14ac:dyDescent="0.25">
      <c r="A64" s="16"/>
      <c r="B64" s="39"/>
      <c r="C64" s="39"/>
      <c r="D6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4" s="3"/>
    </row>
    <row r="65" spans="1:6" x14ac:dyDescent="0.25">
      <c r="A65" s="16"/>
      <c r="B65" s="39"/>
      <c r="C65" s="39"/>
      <c r="D6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5" s="3"/>
    </row>
    <row r="66" spans="1:6" x14ac:dyDescent="0.25">
      <c r="A66" s="16"/>
      <c r="B66" s="39"/>
      <c r="C66" s="39"/>
      <c r="D6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6" s="3"/>
    </row>
    <row r="67" spans="1:6" x14ac:dyDescent="0.25">
      <c r="A67" s="16"/>
      <c r="B67" s="39"/>
      <c r="C67" s="39"/>
      <c r="D6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7" s="3"/>
    </row>
    <row r="68" spans="1:6" x14ac:dyDescent="0.25">
      <c r="A68" s="16"/>
      <c r="B68" s="39"/>
      <c r="C68" s="39"/>
      <c r="D6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8" s="3"/>
    </row>
    <row r="69" spans="1:6" x14ac:dyDescent="0.25">
      <c r="A69" s="16"/>
      <c r="B69" s="39"/>
      <c r="C69" s="39"/>
      <c r="D6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69" s="3"/>
    </row>
    <row r="70" spans="1:6" x14ac:dyDescent="0.25">
      <c r="A70" s="16"/>
      <c r="B70" s="39"/>
      <c r="C70" s="39"/>
      <c r="D7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0" s="3"/>
    </row>
    <row r="71" spans="1:6" x14ac:dyDescent="0.25">
      <c r="A71" s="16"/>
      <c r="B71" s="39"/>
      <c r="C71" s="39"/>
      <c r="D7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1" s="3"/>
    </row>
    <row r="72" spans="1:6" x14ac:dyDescent="0.25">
      <c r="A72" s="16"/>
      <c r="B72" s="39"/>
      <c r="C72" s="39"/>
      <c r="D7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2" s="3"/>
    </row>
    <row r="73" spans="1:6" x14ac:dyDescent="0.25">
      <c r="A73" s="16"/>
      <c r="B73" s="39"/>
      <c r="C73" s="39"/>
      <c r="D7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3" s="3"/>
    </row>
    <row r="74" spans="1:6" x14ac:dyDescent="0.25">
      <c r="A74" s="16"/>
      <c r="B74" s="39"/>
      <c r="C74" s="39"/>
      <c r="D7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4" s="3"/>
    </row>
    <row r="75" spans="1:6" x14ac:dyDescent="0.25">
      <c r="A75" s="16"/>
      <c r="B75" s="39"/>
      <c r="C75" s="39"/>
      <c r="D7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5" s="3"/>
    </row>
    <row r="76" spans="1:6" x14ac:dyDescent="0.25">
      <c r="A76" s="16"/>
      <c r="B76" s="39"/>
      <c r="C76" s="39"/>
      <c r="D7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6" s="3"/>
    </row>
    <row r="77" spans="1:6" x14ac:dyDescent="0.25">
      <c r="A77" s="16"/>
      <c r="B77" s="39"/>
      <c r="C77" s="39"/>
      <c r="D7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7" s="3"/>
    </row>
    <row r="78" spans="1:6" x14ac:dyDescent="0.25">
      <c r="A78" s="16"/>
      <c r="B78" s="39"/>
      <c r="C78" s="39"/>
      <c r="D7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8" s="3"/>
    </row>
    <row r="79" spans="1:6" x14ac:dyDescent="0.25">
      <c r="A79" s="16"/>
      <c r="B79" s="39"/>
      <c r="C79" s="39"/>
      <c r="D7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79" s="3"/>
    </row>
    <row r="80" spans="1:6" x14ac:dyDescent="0.25">
      <c r="A80" s="16"/>
      <c r="B80" s="39"/>
      <c r="C80" s="39"/>
      <c r="D8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0" s="3"/>
    </row>
    <row r="81" spans="1:6" x14ac:dyDescent="0.25">
      <c r="A81" s="16"/>
      <c r="B81" s="39"/>
      <c r="C81" s="39"/>
      <c r="D8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1" s="3"/>
    </row>
    <row r="82" spans="1:6" x14ac:dyDescent="0.25">
      <c r="A82" s="16"/>
      <c r="B82" s="39"/>
      <c r="C82" s="39"/>
      <c r="D8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2" s="3"/>
    </row>
    <row r="83" spans="1:6" x14ac:dyDescent="0.25">
      <c r="A83" s="16"/>
      <c r="B83" s="39"/>
      <c r="C83" s="39"/>
      <c r="D8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3" s="3"/>
    </row>
    <row r="84" spans="1:6" x14ac:dyDescent="0.25">
      <c r="A84" s="16"/>
      <c r="B84" s="39"/>
      <c r="C84" s="39"/>
      <c r="D8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4" s="3"/>
    </row>
    <row r="85" spans="1:6" x14ac:dyDescent="0.25">
      <c r="A85" s="16"/>
      <c r="B85" s="39"/>
      <c r="C85" s="39"/>
      <c r="D8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5" s="3"/>
    </row>
    <row r="86" spans="1:6" x14ac:dyDescent="0.25">
      <c r="A86" s="16"/>
      <c r="B86" s="39"/>
      <c r="C86" s="39"/>
      <c r="D8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6" s="3"/>
    </row>
    <row r="87" spans="1:6" x14ac:dyDescent="0.25">
      <c r="A87" s="16"/>
      <c r="B87" s="39"/>
      <c r="C87" s="39"/>
      <c r="D8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7" s="3"/>
    </row>
    <row r="88" spans="1:6" x14ac:dyDescent="0.25">
      <c r="A88" s="16"/>
      <c r="B88" s="39"/>
      <c r="C88" s="39"/>
      <c r="D8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8" s="3"/>
    </row>
    <row r="89" spans="1:6" x14ac:dyDescent="0.25">
      <c r="A89" s="16"/>
      <c r="B89" s="39"/>
      <c r="C89" s="39"/>
      <c r="D8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89" s="3"/>
    </row>
    <row r="90" spans="1:6" x14ac:dyDescent="0.25">
      <c r="A90" s="16"/>
      <c r="B90" s="39"/>
      <c r="C90" s="39"/>
      <c r="D9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0" s="3"/>
    </row>
    <row r="91" spans="1:6" x14ac:dyDescent="0.25">
      <c r="A91" s="16"/>
      <c r="B91" s="39"/>
      <c r="C91" s="39"/>
      <c r="D9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1" s="3"/>
    </row>
    <row r="92" spans="1:6" x14ac:dyDescent="0.25">
      <c r="A92" s="16"/>
      <c r="B92" s="39"/>
      <c r="C92" s="39"/>
      <c r="D9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2" s="3"/>
    </row>
    <row r="93" spans="1:6" x14ac:dyDescent="0.25">
      <c r="A93" s="16"/>
      <c r="B93" s="39"/>
      <c r="C93" s="39"/>
      <c r="D9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3" s="3"/>
    </row>
    <row r="94" spans="1:6" x14ac:dyDescent="0.25">
      <c r="A94" s="16"/>
      <c r="B94" s="39"/>
      <c r="C94" s="39"/>
      <c r="D9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4" s="3"/>
    </row>
    <row r="95" spans="1:6" x14ac:dyDescent="0.25">
      <c r="A95" s="16"/>
      <c r="B95" s="39"/>
      <c r="C95" s="39"/>
      <c r="D9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5" s="3"/>
    </row>
    <row r="96" spans="1:6" x14ac:dyDescent="0.25">
      <c r="A96" s="16"/>
      <c r="B96" s="39"/>
      <c r="C96" s="39"/>
      <c r="D9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6" s="3"/>
    </row>
    <row r="97" spans="1:6" x14ac:dyDescent="0.25">
      <c r="A97" s="16"/>
      <c r="B97" s="39"/>
      <c r="C97" s="39"/>
      <c r="D9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7" s="3"/>
    </row>
    <row r="98" spans="1:6" x14ac:dyDescent="0.25">
      <c r="A98" s="16"/>
      <c r="B98" s="39"/>
      <c r="C98" s="39"/>
      <c r="D9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8" s="3"/>
    </row>
    <row r="99" spans="1:6" x14ac:dyDescent="0.25">
      <c r="A99" s="16"/>
      <c r="B99" s="39"/>
      <c r="C99" s="39"/>
      <c r="D9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99" s="3"/>
    </row>
    <row r="100" spans="1:6" x14ac:dyDescent="0.25">
      <c r="A100" s="16"/>
      <c r="B100" s="39"/>
      <c r="C100" s="39"/>
      <c r="D10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0" s="3"/>
    </row>
    <row r="101" spans="1:6" x14ac:dyDescent="0.25">
      <c r="A101" s="16"/>
      <c r="B101" s="39"/>
      <c r="C101" s="39"/>
      <c r="D10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1" s="3"/>
    </row>
    <row r="102" spans="1:6" x14ac:dyDescent="0.25">
      <c r="A102" s="16"/>
      <c r="B102" s="39"/>
      <c r="C102" s="39"/>
      <c r="D10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2" s="3"/>
    </row>
    <row r="103" spans="1:6" x14ac:dyDescent="0.25">
      <c r="A103" s="16"/>
      <c r="B103" s="39"/>
      <c r="C103" s="39"/>
      <c r="D10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3" s="3"/>
    </row>
    <row r="104" spans="1:6" x14ac:dyDescent="0.25">
      <c r="A104" s="16"/>
      <c r="B104" s="39"/>
      <c r="C104" s="39"/>
      <c r="D10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4" s="3"/>
    </row>
    <row r="105" spans="1:6" x14ac:dyDescent="0.25">
      <c r="A105" s="16"/>
      <c r="B105" s="39"/>
      <c r="C105" s="39"/>
      <c r="D10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5" s="3"/>
    </row>
    <row r="106" spans="1:6" x14ac:dyDescent="0.25">
      <c r="A106" s="16"/>
      <c r="B106" s="39"/>
      <c r="C106" s="39"/>
      <c r="D10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6" s="3"/>
    </row>
    <row r="107" spans="1:6" x14ac:dyDescent="0.25">
      <c r="A107" s="16"/>
      <c r="B107" s="39"/>
      <c r="C107" s="39"/>
      <c r="D10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7" s="3"/>
    </row>
    <row r="108" spans="1:6" x14ac:dyDescent="0.25">
      <c r="A108" s="16"/>
      <c r="B108" s="39"/>
      <c r="C108" s="39"/>
      <c r="D10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8" s="3"/>
    </row>
    <row r="109" spans="1:6" x14ac:dyDescent="0.25">
      <c r="A109" s="16"/>
      <c r="B109" s="39"/>
      <c r="C109" s="39"/>
      <c r="D10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09" s="3"/>
    </row>
    <row r="110" spans="1:6" x14ac:dyDescent="0.25">
      <c r="A110" s="16"/>
      <c r="B110" s="39"/>
      <c r="C110" s="39"/>
      <c r="D11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0" s="3"/>
    </row>
    <row r="111" spans="1:6" x14ac:dyDescent="0.25">
      <c r="A111" s="16"/>
      <c r="B111" s="39"/>
      <c r="C111" s="39"/>
      <c r="D11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1" s="3"/>
    </row>
    <row r="112" spans="1:6" x14ac:dyDescent="0.25">
      <c r="A112" s="16"/>
      <c r="B112" s="39"/>
      <c r="C112" s="39"/>
      <c r="D11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2" s="3"/>
    </row>
    <row r="113" spans="1:6" x14ac:dyDescent="0.25">
      <c r="A113" s="16"/>
      <c r="B113" s="39"/>
      <c r="C113" s="39"/>
      <c r="D11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3" s="3"/>
    </row>
    <row r="114" spans="1:6" x14ac:dyDescent="0.25">
      <c r="A114" s="16"/>
      <c r="B114" s="39"/>
      <c r="C114" s="39"/>
      <c r="D11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4" s="3"/>
    </row>
    <row r="115" spans="1:6" x14ac:dyDescent="0.25">
      <c r="A115" s="16"/>
      <c r="B115" s="39"/>
      <c r="C115" s="39"/>
      <c r="D11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5" s="3"/>
    </row>
    <row r="116" spans="1:6" x14ac:dyDescent="0.25">
      <c r="A116" s="16"/>
      <c r="B116" s="39"/>
      <c r="C116" s="39"/>
      <c r="D11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6" s="3"/>
    </row>
    <row r="117" spans="1:6" x14ac:dyDescent="0.25">
      <c r="A117" s="16"/>
      <c r="B117" s="39"/>
      <c r="C117" s="39"/>
      <c r="D11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7" s="3"/>
    </row>
    <row r="118" spans="1:6" x14ac:dyDescent="0.25">
      <c r="A118" s="16"/>
      <c r="B118" s="39"/>
      <c r="C118" s="39"/>
      <c r="D11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8" s="3"/>
    </row>
    <row r="119" spans="1:6" x14ac:dyDescent="0.25">
      <c r="A119" s="16"/>
      <c r="B119" s="39"/>
      <c r="C119" s="39"/>
      <c r="D11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19" s="3"/>
    </row>
    <row r="120" spans="1:6" x14ac:dyDescent="0.25">
      <c r="A120" s="16"/>
      <c r="B120" s="39"/>
      <c r="C120" s="39"/>
      <c r="D12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0" s="3"/>
    </row>
    <row r="121" spans="1:6" x14ac:dyDescent="0.25">
      <c r="A121" s="16"/>
      <c r="B121" s="39"/>
      <c r="C121" s="39"/>
      <c r="D12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1" s="3"/>
    </row>
    <row r="122" spans="1:6" x14ac:dyDescent="0.25">
      <c r="A122" s="16"/>
      <c r="B122" s="39"/>
      <c r="C122" s="39"/>
      <c r="D12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2" s="3"/>
    </row>
    <row r="123" spans="1:6" x14ac:dyDescent="0.25">
      <c r="A123" s="16"/>
      <c r="B123" s="39"/>
      <c r="C123" s="39"/>
      <c r="D12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3" s="3"/>
    </row>
    <row r="124" spans="1:6" x14ac:dyDescent="0.25">
      <c r="A124" s="16"/>
      <c r="B124" s="39"/>
      <c r="C124" s="39"/>
      <c r="D12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4" s="3"/>
    </row>
    <row r="125" spans="1:6" x14ac:dyDescent="0.25">
      <c r="A125" s="16"/>
      <c r="B125" s="39"/>
      <c r="C125" s="39"/>
      <c r="D12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5" s="3"/>
    </row>
    <row r="126" spans="1:6" x14ac:dyDescent="0.25">
      <c r="A126" s="16"/>
      <c r="B126" s="39"/>
      <c r="C126" s="39"/>
      <c r="D12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6" s="3"/>
    </row>
    <row r="127" spans="1:6" x14ac:dyDescent="0.25">
      <c r="A127" s="16"/>
      <c r="B127" s="39"/>
      <c r="C127" s="39"/>
      <c r="D12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7" s="3"/>
    </row>
    <row r="128" spans="1:6" x14ac:dyDescent="0.25">
      <c r="A128" s="16"/>
      <c r="B128" s="39"/>
      <c r="C128" s="39"/>
      <c r="D12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8" s="3"/>
    </row>
    <row r="129" spans="1:6" x14ac:dyDescent="0.25">
      <c r="A129" s="16"/>
      <c r="B129" s="39"/>
      <c r="C129" s="39"/>
      <c r="D12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29" s="3"/>
    </row>
    <row r="130" spans="1:6" x14ac:dyDescent="0.25">
      <c r="A130" s="16"/>
      <c r="B130" s="39"/>
      <c r="C130" s="39"/>
      <c r="D13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0" s="3"/>
    </row>
    <row r="131" spans="1:6" x14ac:dyDescent="0.25">
      <c r="A131" s="16"/>
      <c r="B131" s="39"/>
      <c r="C131" s="39"/>
      <c r="D13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1" s="3"/>
    </row>
    <row r="132" spans="1:6" x14ac:dyDescent="0.25">
      <c r="A132" s="16"/>
      <c r="B132" s="39"/>
      <c r="C132" s="39"/>
      <c r="D132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2" s="3"/>
    </row>
    <row r="133" spans="1:6" x14ac:dyDescent="0.25">
      <c r="A133" s="16"/>
      <c r="B133" s="39"/>
      <c r="C133" s="39"/>
      <c r="D133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3" s="3"/>
    </row>
    <row r="134" spans="1:6" x14ac:dyDescent="0.25">
      <c r="A134" s="16"/>
      <c r="B134" s="39"/>
      <c r="C134" s="39"/>
      <c r="D134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4" s="3"/>
    </row>
    <row r="135" spans="1:6" x14ac:dyDescent="0.25">
      <c r="A135" s="16"/>
      <c r="B135" s="39"/>
      <c r="C135" s="39"/>
      <c r="D135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5" s="3"/>
    </row>
    <row r="136" spans="1:6" x14ac:dyDescent="0.25">
      <c r="A136" s="16"/>
      <c r="B136" s="39"/>
      <c r="C136" s="39"/>
      <c r="D136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6" s="3"/>
    </row>
    <row r="137" spans="1:6" x14ac:dyDescent="0.25">
      <c r="A137" s="16"/>
      <c r="B137" s="39"/>
      <c r="C137" s="39"/>
      <c r="D137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7" s="3"/>
    </row>
    <row r="138" spans="1:6" x14ac:dyDescent="0.25">
      <c r="A138" s="16"/>
      <c r="B138" s="39"/>
      <c r="C138" s="39"/>
      <c r="D138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8" s="3"/>
    </row>
    <row r="139" spans="1:6" x14ac:dyDescent="0.25">
      <c r="A139" s="16"/>
      <c r="B139" s="39"/>
      <c r="C139" s="39"/>
      <c r="D139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39" s="3"/>
    </row>
    <row r="140" spans="1:6" x14ac:dyDescent="0.25">
      <c r="A140" s="16"/>
      <c r="B140" s="39"/>
      <c r="C140" s="39"/>
      <c r="D140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40" s="3"/>
    </row>
    <row r="141" spans="1:6" x14ac:dyDescent="0.25">
      <c r="A141" s="16"/>
      <c r="B141" s="39"/>
      <c r="C141" s="39"/>
      <c r="D141" s="15">
        <f>+IF(Tabla3567[[#This Row],[HORA DE INICIO]]&gt;Tabla3567[[#This Row],[HORA FIN]],Tabla3567[[#This Row],[HORA FIN]]-Tabla3567[[#This Row],[HORA DE INICIO]]+1,Tabla3567[[#This Row],[HORA FIN]]-Tabla3567[[#This Row],[HORA DE INICIO]])</f>
        <v>0</v>
      </c>
      <c r="F141" s="3"/>
    </row>
    <row r="142" spans="1:6" x14ac:dyDescent="0.25">
      <c r="A142" s="28" t="s">
        <v>51</v>
      </c>
      <c r="B142" s="39"/>
      <c r="C142" s="39"/>
      <c r="D142" s="15">
        <f>+SUM(Tabla3567[[TIEMPO TOTAL ]])</f>
        <v>6.9583333333333339</v>
      </c>
      <c r="F142" s="3"/>
    </row>
  </sheetData>
  <mergeCells count="2">
    <mergeCell ref="A1:F1"/>
    <mergeCell ref="N19:O20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0a2d955-97b4-428f-86d8-72f85fba08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603780C3AFA248862D56524A9D3724" ma:contentTypeVersion="12" ma:contentTypeDescription="Create a new document." ma:contentTypeScope="" ma:versionID="90ba0d71fddd8bbb49fd2a861a330e66">
  <xsd:schema xmlns:xsd="http://www.w3.org/2001/XMLSchema" xmlns:xs="http://www.w3.org/2001/XMLSchema" xmlns:p="http://schemas.microsoft.com/office/2006/metadata/properties" xmlns:ns3="f0a2d955-97b4-428f-86d8-72f85fba081b" xmlns:ns4="74c19034-b1f5-4ead-9af7-87344b43333e" targetNamespace="http://schemas.microsoft.com/office/2006/metadata/properties" ma:root="true" ma:fieldsID="91f1898172b21933d28755592633b4c9" ns3:_="" ns4:_="">
    <xsd:import namespace="f0a2d955-97b4-428f-86d8-72f85fba081b"/>
    <xsd:import namespace="74c19034-b1f5-4ead-9af7-87344b4333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2d955-97b4-428f-86d8-72f85fba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9034-b1f5-4ead-9af7-87344b43333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EDA7E1-690B-4673-A0BA-E221491919F1}">
  <ds:schemaRefs>
    <ds:schemaRef ds:uri="http://schemas.microsoft.com/office/2006/metadata/properties"/>
    <ds:schemaRef ds:uri="http://schemas.microsoft.com/office/infopath/2007/PartnerControls"/>
    <ds:schemaRef ds:uri="f0a2d955-97b4-428f-86d8-72f85fba081b"/>
  </ds:schemaRefs>
</ds:datastoreItem>
</file>

<file path=customXml/itemProps2.xml><?xml version="1.0" encoding="utf-8"?>
<ds:datastoreItem xmlns:ds="http://schemas.openxmlformats.org/officeDocument/2006/customXml" ds:itemID="{366E3429-27E8-4C46-93D1-2DBBDF6D7D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E5ABE6-39D4-4321-88D0-492ABCE03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2d955-97b4-428f-86d8-72f85fba081b"/>
    <ds:schemaRef ds:uri="74c19034-b1f5-4ead-9af7-87344b4333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T.M LINEAS</vt:lpstr>
      <vt:lpstr>Diligenciamiento </vt:lpstr>
      <vt:lpstr>TM</vt:lpstr>
      <vt:lpstr>linea 1</vt:lpstr>
      <vt:lpstr>LINEA 2</vt:lpstr>
      <vt:lpstr>LINEA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ELIANA COBOS</cp:lastModifiedBy>
  <cp:revision/>
  <dcterms:created xsi:type="dcterms:W3CDTF">2023-09-19T19:58:49Z</dcterms:created>
  <dcterms:modified xsi:type="dcterms:W3CDTF">2024-01-15T00:47:29Z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0x010100C7603780C3AFA248862D56524A9D3724</vt:lpwstr>
  </property>
</Properties>
</file>